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14" i="166" l="1"/>
  <c r="H22" i="168" l="1"/>
  <c r="J21" i="168"/>
  <c r="J20" i="168"/>
  <c r="F22" i="168"/>
  <c r="J12" i="168"/>
  <c r="J11" i="168"/>
  <c r="H13" i="168"/>
  <c r="F13" i="168"/>
  <c r="H18" i="160"/>
  <c r="F18" i="160"/>
  <c r="J17" i="160"/>
  <c r="J16" i="160"/>
  <c r="J13" i="160"/>
  <c r="J12" i="160"/>
  <c r="H14" i="160"/>
  <c r="F14" i="160"/>
  <c r="B4" i="168"/>
  <c r="F20" i="160" l="1"/>
  <c r="F15" i="168" s="1"/>
  <c r="F24" i="168" s="1"/>
  <c r="D35" i="159" s="1"/>
  <c r="H20" i="160"/>
  <c r="H15" i="168" s="1"/>
  <c r="H24" i="168"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F78" i="34"/>
  <c r="B7764" i="106"/>
  <c r="J83" i="28"/>
  <c r="B7758" i="106" s="1"/>
  <c r="D7758" i="106" s="1"/>
  <c r="J86" i="28"/>
  <c r="B7759" i="106" s="1"/>
  <c r="D7759" i="106" s="1"/>
  <c r="K6" i="29"/>
  <c r="B7763" i="106" s="1"/>
  <c r="B7762" i="106"/>
  <c r="D7762" i="106" s="1"/>
  <c r="K12" i="12"/>
  <c r="K23" i="12"/>
  <c r="K24" i="12" s="1"/>
  <c r="B7733" i="106" s="1"/>
  <c r="D7733" i="106" s="1"/>
  <c r="J12" i="12"/>
  <c r="B7718" i="106" s="1"/>
  <c r="D7718" i="106" s="1"/>
  <c r="J21" i="12"/>
  <c r="J23" i="12" s="1"/>
  <c r="B7729" i="106"/>
  <c r="B7734" i="106"/>
  <c r="B7726" i="106"/>
  <c r="F161" i="34"/>
  <c r="J24" i="2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6" i="36"/>
  <c r="D84" i="36"/>
  <c r="K75" i="29"/>
  <c r="F52" i="34" s="1"/>
  <c r="K130" i="29"/>
  <c r="K179" i="29"/>
  <c r="B2836" i="106" s="1"/>
  <c r="D2836" i="106"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G30" i="108" s="1"/>
  <c r="B1130" i="106"/>
  <c r="D1130" i="106" s="1"/>
  <c r="D1132" i="106"/>
  <c r="K68" i="29"/>
  <c r="K69" i="29"/>
  <c r="B1136" i="106" s="1"/>
  <c r="D1136" i="106" s="1"/>
  <c r="K70" i="29"/>
  <c r="F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B6999" i="106" s="1"/>
  <c r="D6999" i="106" s="1"/>
  <c r="K95" i="29"/>
  <c r="B7001" i="106" s="1"/>
  <c r="D7001" i="106" s="1"/>
  <c r="K96" i="29"/>
  <c r="B7003" i="106" s="1"/>
  <c r="D7003" i="106" s="1"/>
  <c r="K97" i="29"/>
  <c r="B7005" i="106" s="1"/>
  <c r="D7005" i="106" s="1"/>
  <c r="K98" i="29"/>
  <c r="B7007" i="106" s="1"/>
  <c r="D7007" i="106" s="1"/>
  <c r="K99" i="29"/>
  <c r="K101" i="29"/>
  <c r="K105" i="29"/>
  <c r="B1146" i="106" s="1"/>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B7088" i="106" s="1"/>
  <c r="D7088" i="106" s="1"/>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H352" i="29" s="1"/>
  <c r="B7242" i="106" s="1"/>
  <c r="D7242"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7" i="108"/>
  <c r="E27" i="108"/>
  <c r="G27" i="108"/>
  <c r="G28" i="108"/>
  <c r="E30"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C38" i="34"/>
  <c r="D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C51" i="34"/>
  <c r="D51" i="34"/>
  <c r="F51" i="34"/>
  <c r="C52" i="34"/>
  <c r="C53" i="34"/>
  <c r="D53" i="34"/>
  <c r="C56" i="34"/>
  <c r="F56" i="34"/>
  <c r="C57" i="34"/>
  <c r="D57" i="34"/>
  <c r="C61" i="34"/>
  <c r="C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72" i="5" s="1"/>
  <c r="G173" i="5" s="1"/>
  <c r="B5778" i="106" s="1"/>
  <c r="D5778" i="106" s="1"/>
  <c r="G144" i="5"/>
  <c r="B5756" i="106" s="1"/>
  <c r="D5756" i="106" s="1"/>
  <c r="G154" i="5"/>
  <c r="C144" i="5"/>
  <c r="B5165" i="106"/>
  <c r="D5165" i="106" s="1"/>
  <c r="C154" i="5"/>
  <c r="B5178" i="106" s="1"/>
  <c r="D5178" i="106" s="1"/>
  <c r="D154" i="5"/>
  <c r="B5394" i="106" s="1"/>
  <c r="D5394" i="106" s="1"/>
  <c r="B5618" i="106"/>
  <c r="D5618" i="106" s="1"/>
  <c r="B4357" i="106"/>
  <c r="D4357" i="106" s="1"/>
  <c r="E172" i="5"/>
  <c r="B5644" i="106"/>
  <c r="D5644" i="106" s="1"/>
  <c r="H172" i="5"/>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C5" i="4"/>
  <c r="B3405" i="106" s="1"/>
  <c r="D3405" i="106" s="1"/>
  <c r="D5" i="4"/>
  <c r="B3406" i="106" s="1"/>
  <c r="D3406" i="106" s="1"/>
  <c r="F5" i="4"/>
  <c r="B3408" i="106" s="1"/>
  <c r="D3408" i="106" s="1"/>
  <c r="G5" i="4"/>
  <c r="B3409" i="106"/>
  <c r="D3409" i="106" s="1"/>
  <c r="D14" i="4"/>
  <c r="B2570" i="106" s="1"/>
  <c r="D2570" i="106" s="1"/>
  <c r="N22" i="3"/>
  <c r="B283" i="106" s="1"/>
  <c r="D283" i="106" s="1"/>
  <c r="D7" i="118"/>
  <c r="D8" i="118"/>
  <c r="D9" i="118"/>
  <c r="H14" i="118"/>
  <c r="H19" i="118"/>
  <c r="H24" i="118"/>
  <c r="D22" i="37"/>
  <c r="D9" i="7"/>
  <c r="B1767" i="106" s="1"/>
  <c r="D1767" i="106" s="1"/>
  <c r="B5770" i="106"/>
  <c r="D5770"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F106" i="34"/>
  <c r="F105" i="34"/>
  <c r="B6025" i="106"/>
  <c r="D6025" i="106" s="1"/>
  <c r="H4" i="4"/>
  <c r="B5588" i="106"/>
  <c r="D5588" i="106" s="1"/>
  <c r="B6352" i="106"/>
  <c r="D6352" i="106" s="1"/>
  <c r="B5421" i="106"/>
  <c r="D5421" i="106" s="1"/>
  <c r="D6" i="4"/>
  <c r="J6" i="4"/>
  <c r="B6221" i="106" s="1"/>
  <c r="D6221" i="106" s="1"/>
  <c r="B5356" i="106"/>
  <c r="D5356" i="106" s="1"/>
  <c r="D4" i="4"/>
  <c r="B2564" i="106" s="1"/>
  <c r="D2564" i="106" s="1"/>
  <c r="B5906" i="106"/>
  <c r="D5906" i="106" s="1"/>
  <c r="H6" i="4"/>
  <c r="B2656" i="106" s="1"/>
  <c r="D2656" i="106" s="1"/>
  <c r="B2655" i="106"/>
  <c r="D2655" i="106" s="1"/>
  <c r="B2566" i="106"/>
  <c r="D2566" i="106" s="1"/>
  <c r="B1746" i="106"/>
  <c r="D1746" i="106" s="1"/>
  <c r="D17" i="7"/>
  <c r="B4104" i="106" s="1"/>
  <c r="D4104" i="106" s="1"/>
  <c r="B1107" i="106" l="1"/>
  <c r="D1107" i="106" s="1"/>
  <c r="G29" i="108"/>
  <c r="L331" i="29"/>
  <c r="B7064" i="106"/>
  <c r="D7064" i="106" s="1"/>
  <c r="B6879" i="106"/>
  <c r="D6879" i="106" s="1"/>
  <c r="B3658" i="106"/>
  <c r="D3658" i="106" s="1"/>
  <c r="C341" i="29"/>
  <c r="B3621" i="106" s="1"/>
  <c r="D3621" i="106" s="1"/>
  <c r="B1529" i="106"/>
  <c r="D1529" i="106" s="1"/>
  <c r="B1452" i="106"/>
  <c r="D1452" i="106" s="1"/>
  <c r="B1137" i="106"/>
  <c r="D1137" i="106" s="1"/>
  <c r="K76" i="4"/>
  <c r="B3586" i="106" s="1"/>
  <c r="D3586" i="106" s="1"/>
  <c r="L5" i="11"/>
  <c r="B2056" i="106" s="1"/>
  <c r="D2056" i="106" s="1"/>
  <c r="H28" i="118"/>
  <c r="J22" i="37"/>
  <c r="J129" i="29"/>
  <c r="B7038" i="106" s="1"/>
  <c r="D7038" i="106" s="1"/>
  <c r="H112" i="29"/>
  <c r="B7018" i="106" s="1"/>
  <c r="D7018" i="106" s="1"/>
  <c r="E204" i="29"/>
  <c r="B1353" i="106" s="1"/>
  <c r="D1353" i="106" s="1"/>
  <c r="L354" i="29"/>
  <c r="F61" i="34"/>
  <c r="F48" i="34"/>
  <c r="H129" i="29"/>
  <c r="B1124" i="106"/>
  <c r="D1124" i="106" s="1"/>
  <c r="C331" i="29"/>
  <c r="B7216" i="106" s="1"/>
  <c r="D7216" i="106" s="1"/>
  <c r="F37" i="34"/>
  <c r="B7203" i="106"/>
  <c r="D7203" i="106" s="1"/>
  <c r="E305" i="29"/>
  <c r="B1536" i="106" s="1"/>
  <c r="D1536" i="106" s="1"/>
  <c r="K286" i="29"/>
  <c r="B1515" i="106" s="1"/>
  <c r="D1515" i="106" s="1"/>
  <c r="D172" i="5"/>
  <c r="E109" i="5"/>
  <c r="F173" i="5"/>
  <c r="H109" i="5"/>
  <c r="B6289" i="106"/>
  <c r="D6289" i="106" s="1"/>
  <c r="B4996" i="106"/>
  <c r="D4996" i="106" s="1"/>
  <c r="C14" i="4"/>
  <c r="B2558" i="106" s="1"/>
  <c r="D2558" i="106" s="1"/>
  <c r="G39" i="108"/>
  <c r="E35" i="108"/>
  <c r="K16" i="11"/>
  <c r="B2055" i="106" s="1"/>
  <c r="D2055" i="106" s="1"/>
  <c r="B7727" i="106"/>
  <c r="D7727" i="106" s="1"/>
  <c r="I24" i="12"/>
  <c r="N23" i="3"/>
  <c r="B284" i="106" s="1"/>
  <c r="D284" i="106" s="1"/>
  <c r="B2734" i="106"/>
  <c r="D2734" i="106" s="1"/>
  <c r="D13" i="7"/>
  <c r="B3726" i="106" s="1"/>
  <c r="D3726" i="106" s="1"/>
  <c r="D5" i="7"/>
  <c r="B1761" i="106" s="1"/>
  <c r="D1761" i="106" s="1"/>
  <c r="D4" i="7"/>
  <c r="B1760" i="106" s="1"/>
  <c r="D1760" i="106" s="1"/>
  <c r="K84" i="29"/>
  <c r="B2088" i="106" s="1"/>
  <c r="D2088" i="106" s="1"/>
  <c r="F41" i="34"/>
  <c r="F31" i="108"/>
  <c r="E26" i="108"/>
  <c r="J341" i="29"/>
  <c r="B6891" i="106"/>
  <c r="D6891" i="106" s="1"/>
  <c r="K339" i="29"/>
  <c r="B3647" i="106"/>
  <c r="D3647" i="106" s="1"/>
  <c r="B3626" i="106"/>
  <c r="D3626" i="106" s="1"/>
  <c r="B2973" i="106"/>
  <c r="D2973" i="106" s="1"/>
  <c r="B1308" i="106"/>
  <c r="D1308" i="106" s="1"/>
  <c r="B1274" i="106"/>
  <c r="D1274" i="106" s="1"/>
  <c r="E129" i="29"/>
  <c r="B1241" i="106" s="1"/>
  <c r="D1241" i="106" s="1"/>
  <c r="E13" i="145"/>
  <c r="G13" i="145" s="1"/>
  <c r="K329" i="29"/>
  <c r="J16" i="4" s="1"/>
  <c r="B6226" i="106" s="1"/>
  <c r="D6226" i="106" s="1"/>
  <c r="B7074" i="106"/>
  <c r="D7074" i="106" s="1"/>
  <c r="H305" i="29"/>
  <c r="B1554" i="106" s="1"/>
  <c r="D1554" i="106" s="1"/>
  <c r="G38" i="108"/>
  <c r="B1134" i="106"/>
  <c r="D1134" i="106" s="1"/>
  <c r="B1126" i="106"/>
  <c r="D1126" i="106" s="1"/>
  <c r="F47" i="34"/>
  <c r="F26" i="108"/>
  <c r="D36" i="108"/>
  <c r="D26" i="108"/>
  <c r="F43" i="34"/>
  <c r="D31" i="108"/>
  <c r="E28" i="108"/>
  <c r="B4202" i="106"/>
  <c r="D4202" i="106" s="1"/>
  <c r="B3654" i="106"/>
  <c r="D3654" i="106" s="1"/>
  <c r="K178" i="29"/>
  <c r="F13" i="4" s="1"/>
  <c r="B2596" i="106" s="1"/>
  <c r="D2596" i="106" s="1"/>
  <c r="E29" i="108"/>
  <c r="C129" i="29"/>
  <c r="E38" i="108"/>
  <c r="F44" i="34"/>
  <c r="K15" i="4"/>
  <c r="B3573" i="106" s="1"/>
  <c r="D3573" i="106" s="1"/>
  <c r="F28" i="108"/>
  <c r="G35" i="108"/>
  <c r="D331" i="29"/>
  <c r="B7217" i="106" s="1"/>
  <c r="D7217" i="106" s="1"/>
  <c r="C204" i="29"/>
  <c r="B1340" i="106" s="1"/>
  <c r="D1340" i="106" s="1"/>
  <c r="B1323" i="106"/>
  <c r="D1323" i="106" s="1"/>
  <c r="B1131" i="106"/>
  <c r="D1131" i="106" s="1"/>
  <c r="E102" i="29"/>
  <c r="B2790" i="106" s="1"/>
  <c r="D2790" i="106" s="1"/>
  <c r="B6838" i="106"/>
  <c r="D6838" i="106" s="1"/>
  <c r="J109" i="5"/>
  <c r="J4" i="4" s="1"/>
  <c r="B6220" i="106" s="1"/>
  <c r="D6220" i="106" s="1"/>
  <c r="G109" i="5"/>
  <c r="B6024" i="106" s="1"/>
  <c r="D6024" i="106" s="1"/>
  <c r="C109" i="5"/>
  <c r="I76" i="4"/>
  <c r="B3318" i="106" s="1"/>
  <c r="D3318" i="106" s="1"/>
  <c r="B3170" i="106"/>
  <c r="D3170" i="106" s="1"/>
  <c r="D60" i="36"/>
  <c r="J41" i="3"/>
  <c r="B6216" i="106" s="1"/>
  <c r="D6216" i="106" s="1"/>
  <c r="B122" i="106"/>
  <c r="D122" i="106" s="1"/>
  <c r="B169" i="106"/>
  <c r="D169" i="106" s="1"/>
  <c r="D37" i="36"/>
  <c r="D6103" i="106"/>
  <c r="B85" i="36"/>
  <c r="B86" i="36" s="1"/>
  <c r="B87" i="36" s="1"/>
  <c r="B83" i="36"/>
  <c r="F16" i="11"/>
  <c r="L16" i="11" s="1"/>
  <c r="B2061" i="106" s="1"/>
  <c r="D2061" i="106" s="1"/>
  <c r="L15" i="11"/>
  <c r="B3459" i="106" s="1"/>
  <c r="D3459" i="106" s="1"/>
  <c r="L13" i="11"/>
  <c r="B2060" i="106" s="1"/>
  <c r="D2060" i="106" s="1"/>
  <c r="K26" i="12"/>
  <c r="B7743" i="106" s="1"/>
  <c r="D7743" i="106" s="1"/>
  <c r="D24" i="37"/>
  <c r="B4270" i="106" s="1"/>
  <c r="D4270" i="106" s="1"/>
  <c r="F21" i="8"/>
  <c r="D75" i="36"/>
  <c r="D74" i="36"/>
  <c r="D7" i="7"/>
  <c r="B1763" i="106" s="1"/>
  <c r="D1763" i="106" s="1"/>
  <c r="D15" i="7"/>
  <c r="B1772" i="106" s="1"/>
  <c r="D1772" i="106" s="1"/>
  <c r="F19" i="7"/>
  <c r="B1752" i="106"/>
  <c r="D1752" i="106" s="1"/>
  <c r="D18" i="7"/>
  <c r="B4105" i="106" s="1"/>
  <c r="D4105" i="106" s="1"/>
  <c r="D12" i="7"/>
  <c r="B1769" i="106" s="1"/>
  <c r="D1769" i="106" s="1"/>
  <c r="D14" i="7"/>
  <c r="B1770" i="106" s="1"/>
  <c r="D1770" i="106" s="1"/>
  <c r="B3649" i="106"/>
  <c r="D3649" i="106" s="1"/>
  <c r="G354" i="29"/>
  <c r="B3650" i="106" s="1"/>
  <c r="D3650" i="106" s="1"/>
  <c r="B3656" i="106"/>
  <c r="D3656" i="106" s="1"/>
  <c r="H354" i="29"/>
  <c r="B3660" i="106" s="1"/>
  <c r="D3660" i="106" s="1"/>
  <c r="E15" i="4"/>
  <c r="B2633" i="106" s="1"/>
  <c r="D2633" i="106" s="1"/>
  <c r="F72" i="34"/>
  <c r="F69" i="34"/>
  <c r="F39" i="34"/>
  <c r="J331" i="29"/>
  <c r="B7223" i="106" s="1"/>
  <c r="D7223" i="106" s="1"/>
  <c r="K323" i="29"/>
  <c r="K331" i="29" s="1"/>
  <c r="I129" i="29"/>
  <c r="B7037" i="106" s="1"/>
  <c r="D7037" i="106" s="1"/>
  <c r="B3488" i="106"/>
  <c r="D3488" i="106" s="1"/>
  <c r="G204" i="29"/>
  <c r="K110" i="29"/>
  <c r="G15" i="145"/>
  <c r="E33" i="108"/>
  <c r="B7114" i="106"/>
  <c r="D7114" i="106" s="1"/>
  <c r="F50" i="34"/>
  <c r="F36" i="34"/>
  <c r="F37" i="108"/>
  <c r="B2805" i="106"/>
  <c r="D2805" i="106" s="1"/>
  <c r="K278" i="29"/>
  <c r="G33" i="108"/>
  <c r="B4156" i="106"/>
  <c r="D4156" i="106" s="1"/>
  <c r="F62" i="34"/>
  <c r="G16" i="4"/>
  <c r="B2611" i="106" s="1"/>
  <c r="D2611" i="106" s="1"/>
  <c r="D37" i="108"/>
  <c r="F14" i="4"/>
  <c r="B2597" i="106" s="1"/>
  <c r="D2597" i="106" s="1"/>
  <c r="L305" i="29"/>
  <c r="F71" i="34"/>
  <c r="F49" i="34"/>
  <c r="G26" i="108"/>
  <c r="I204" i="29"/>
  <c r="B6995" i="106"/>
  <c r="D6995" i="106" s="1"/>
  <c r="K223" i="29"/>
  <c r="B4087" i="106"/>
  <c r="D4087" i="106" s="1"/>
  <c r="K349" i="29"/>
  <c r="B3676" i="106" s="1"/>
  <c r="D3676" i="106" s="1"/>
  <c r="B2091" i="106"/>
  <c r="D2091" i="106" s="1"/>
  <c r="K162" i="29"/>
  <c r="B1328" i="106" s="1"/>
  <c r="D1328" i="106" s="1"/>
  <c r="H166" i="29"/>
  <c r="B1317" i="106" s="1"/>
  <c r="D1317" i="106" s="1"/>
  <c r="B5412" i="106"/>
  <c r="D5412" i="106" s="1"/>
  <c r="D173" i="5"/>
  <c r="F104" i="34"/>
  <c r="H173" i="5"/>
  <c r="B7041" i="106"/>
  <c r="D7041" i="106" s="1"/>
  <c r="C172" i="5"/>
  <c r="K173" i="5"/>
  <c r="K6" i="4" s="1"/>
  <c r="B3570" i="106" s="1"/>
  <c r="D3570" i="106" s="1"/>
  <c r="J173" i="5"/>
  <c r="B6397" i="106" s="1"/>
  <c r="D6397" i="106" s="1"/>
  <c r="B6840" i="106"/>
  <c r="D6840" i="106" s="1"/>
  <c r="K274" i="5"/>
  <c r="D109" i="5"/>
  <c r="F109" i="5"/>
  <c r="F4" i="4" s="1"/>
  <c r="B6839" i="106"/>
  <c r="D6839" i="106" s="1"/>
  <c r="K109" i="5"/>
  <c r="K4" i="4" s="1"/>
  <c r="B3569" i="106" s="1"/>
  <c r="D3569" i="106" s="1"/>
  <c r="J77" i="4"/>
  <c r="B6262" i="106" s="1"/>
  <c r="D6262" i="106" s="1"/>
  <c r="B3703" i="106"/>
  <c r="D3703" i="106" s="1"/>
  <c r="F77" i="4"/>
  <c r="B3255" i="106" s="1"/>
  <c r="D3255" i="106" s="1"/>
  <c r="B171" i="106"/>
  <c r="D171" i="106" s="1"/>
  <c r="D53" i="36"/>
  <c r="B124" i="106"/>
  <c r="D124" i="106" s="1"/>
  <c r="D51" i="36"/>
  <c r="I41" i="3"/>
  <c r="B2913" i="106" s="1"/>
  <c r="D2913" i="106" s="1"/>
  <c r="K41" i="3"/>
  <c r="B2888" i="106"/>
  <c r="D2888" i="106" s="1"/>
  <c r="L41" i="3"/>
  <c r="K28" i="118"/>
  <c r="O27" i="118" s="1"/>
  <c r="O29" i="118" s="1"/>
  <c r="D11" i="37"/>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H275" i="5" l="1"/>
  <c r="D7256" i="106"/>
  <c r="D7251" i="106"/>
  <c r="D7250" i="106"/>
  <c r="D7255" i="106"/>
  <c r="I150" i="29"/>
  <c r="D40" i="108"/>
  <c r="E42" i="108" s="1"/>
  <c r="K102" i="29"/>
  <c r="C15" i="4" s="1"/>
  <c r="B2559" i="106" s="1"/>
  <c r="D2559" i="106" s="1"/>
  <c r="D274" i="5"/>
  <c r="I77" i="4"/>
  <c r="B3319" i="106" s="1"/>
  <c r="D3319" i="106" s="1"/>
  <c r="D57" i="36"/>
  <c r="L114" i="29"/>
  <c r="F40" i="108"/>
  <c r="G42" i="108" s="1"/>
  <c r="F175" i="34"/>
  <c r="C173" i="5"/>
  <c r="B5214" i="106"/>
  <c r="D5214" i="106" s="1"/>
  <c r="B5121" i="106"/>
  <c r="D5121" i="106" s="1"/>
  <c r="C4" i="4"/>
  <c r="B2551" i="106" s="1"/>
  <c r="D2551" i="106" s="1"/>
  <c r="D7254" i="106"/>
  <c r="B2031" i="106"/>
  <c r="D2031" i="106" s="1"/>
  <c r="B1996" i="106"/>
  <c r="D1996" i="106" s="1"/>
  <c r="I26" i="12"/>
  <c r="B7741" i="106" s="1"/>
  <c r="D7741" i="106" s="1"/>
  <c r="C114" i="29"/>
  <c r="B757" i="106" s="1"/>
  <c r="D757" i="106" s="1"/>
  <c r="K341" i="29"/>
  <c r="B3670" i="106"/>
  <c r="D3670" i="106" s="1"/>
  <c r="B7235" i="106"/>
  <c r="D7235" i="106" s="1"/>
  <c r="J354" i="29"/>
  <c r="B7245" i="106" s="1"/>
  <c r="D7245" i="106" s="1"/>
  <c r="E150" i="29"/>
  <c r="B1242" i="106" s="1"/>
  <c r="D1242" i="106" s="1"/>
  <c r="B1225" i="106"/>
  <c r="D1225" i="106" s="1"/>
  <c r="C150" i="29"/>
  <c r="B1226" i="106" s="1"/>
  <c r="D1226" i="106" s="1"/>
  <c r="B1381" i="106"/>
  <c r="D1381" i="106" s="1"/>
  <c r="H8" i="4"/>
  <c r="B2658" i="106" s="1"/>
  <c r="D2658" i="106" s="1"/>
  <c r="J275" i="5"/>
  <c r="B7055" i="106" s="1"/>
  <c r="D7055" i="106" s="1"/>
  <c r="B5914" i="106"/>
  <c r="D5914" i="106" s="1"/>
  <c r="D7253" i="106"/>
  <c r="D7252" i="106"/>
  <c r="B1879" i="106"/>
  <c r="D1879" i="106" s="1"/>
  <c r="H22" i="37"/>
  <c r="D19" i="7"/>
  <c r="B1775" i="106" s="1"/>
  <c r="D1775" i="106" s="1"/>
  <c r="K352" i="29"/>
  <c r="F65" i="34"/>
  <c r="B1365" i="106"/>
  <c r="D1365" i="106" s="1"/>
  <c r="B1474" i="106"/>
  <c r="D1474" i="106" s="1"/>
  <c r="G12" i="4"/>
  <c r="B2607" i="106" s="1"/>
  <c r="D2607" i="106" s="1"/>
  <c r="K166" i="29"/>
  <c r="K168" i="29" s="1"/>
  <c r="B1151" i="106"/>
  <c r="D1151" i="106" s="1"/>
  <c r="K112" i="29"/>
  <c r="B7207" i="106"/>
  <c r="D7207" i="106" s="1"/>
  <c r="J13" i="4"/>
  <c r="B7042" i="106" s="1"/>
  <c r="D7042" i="106" s="1"/>
  <c r="G15" i="4"/>
  <c r="B6032" i="106" s="1"/>
  <c r="D6032" i="106" s="1"/>
  <c r="F73" i="34"/>
  <c r="B3724" i="106"/>
  <c r="D3724" i="106" s="1"/>
  <c r="F66" i="34"/>
  <c r="B7071" i="106"/>
  <c r="D7071" i="106" s="1"/>
  <c r="K275" i="5"/>
  <c r="B6023" i="106" s="1"/>
  <c r="D6023" i="106" s="1"/>
  <c r="K7" i="4"/>
  <c r="F274" i="5"/>
  <c r="F275" i="5" s="1"/>
  <c r="B5720" i="106" s="1"/>
  <c r="D5720" i="106" s="1"/>
  <c r="K332" i="29"/>
  <c r="B7225" i="106" s="1"/>
  <c r="D7225" i="106" s="1"/>
  <c r="D58" i="36"/>
  <c r="B3568" i="106"/>
  <c r="D3568" i="106" s="1"/>
  <c r="B2917" i="106"/>
  <c r="D2917" i="106" s="1"/>
  <c r="D59" i="36"/>
  <c r="D56"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H10" i="4"/>
  <c r="B4127" i="106" s="1"/>
  <c r="D4127" i="106" s="1"/>
  <c r="F24" i="37"/>
  <c r="B5223" i="106"/>
  <c r="D5223" i="106" s="1"/>
  <c r="C6" i="4"/>
  <c r="B2553" i="106" s="1"/>
  <c r="D2553" i="106" s="1"/>
  <c r="K13" i="4"/>
  <c r="B3572" i="106" s="1"/>
  <c r="D3572" i="106" s="1"/>
  <c r="B3672" i="106"/>
  <c r="D3672" i="106" s="1"/>
  <c r="K114" i="29"/>
  <c r="B1152" i="106" s="1"/>
  <c r="D1152" i="106" s="1"/>
  <c r="J17" i="4"/>
  <c r="J19" i="4" s="1"/>
  <c r="B6229" i="106" s="1"/>
  <c r="D6229" i="106" s="1"/>
  <c r="F8" i="4"/>
  <c r="F10" i="4" s="1"/>
  <c r="B4125" i="106" s="1"/>
  <c r="D4125" i="106" s="1"/>
  <c r="E16" i="4"/>
  <c r="B1331" i="106"/>
  <c r="D1331"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K17" i="4"/>
  <c r="F8" i="34"/>
  <c r="J20" i="4"/>
  <c r="J78" i="4"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F176" i="34" s="1"/>
  <c r="B6230" i="106"/>
  <c r="D623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D82" i="36"/>
  <c r="C41" i="3"/>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<sst xmlns="http://schemas.openxmlformats.org/spreadsheetml/2006/main" count="5123" uniqueCount="2153">
  <si>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</si>
  <si>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</si>
  <si>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</si>
  <si>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</si>
  <si>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</si>
  <si>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</si>
  <si>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</si>
  <si>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</si>
  <si>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</si>
  <si>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</si>
  <si>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</si>
  <si>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</si>
  <si>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</si>
  <si>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</si>
  <si>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</si>
  <si>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</si>
  <si>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</si>
  <si>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</si>
  <si>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</si>
  <si>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</si>
  <si>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</si>
  <si>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</si>
  <si>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</si>
  <si>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</si>
  <si>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</si>
  <si>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</si>
  <si>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</si>
  <si>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</si>
  <si>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</si>
  <si>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</si>
  <si>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</si>
  <si>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</si>
  <si>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</si>
  <si>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</si>
  <si>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</si>
  <si>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</si>
  <si>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</si>
  <si>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</si>
  <si>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</si>
  <si>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</si>
  <si>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</si>
  <si>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</si>
  <si>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</si>
  <si>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</si>
  <si>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</si>
  <si>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</si>
  <si>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</si>
  <si>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</si>
  <si>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</si>
  <si>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</si>
  <si>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</si>
  <si>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</si>
  <si>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</si>
  <si>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</si>
  <si>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</si>
  <si>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</si>
  <si>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</si>
  <si>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</si>
  <si>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</si>
  <si>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</si>
  <si>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</si>
  <si>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</si>
  <si>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</si>
  <si>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</si>
  <si>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</si>
  <si>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</si>
  <si>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</si>
  <si>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</si>
  <si>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</si>
  <si>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</si>
  <si>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</si>
  <si>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</si>
  <si>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</si>
  <si>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</si>
  <si>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</si>
  <si>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</si>
  <si>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</si>
  <si>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</si>
  <si>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</si>
  <si>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</si>
  <si>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</si>
  <si>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</si>
  <si>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</si>
  <si>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</si>
  <si>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</si>
  <si>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</si>
  <si>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</si>
  <si>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</si>
  <si>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</si>
  <si>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</si>
  <si>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</si>
  <si>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</si>
  <si>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</si>
  <si>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</si>
  <si>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</si>
  <si>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</si>
  <si>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</si>
  <si>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</si>
  <si>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</si>
  <si>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</si>
  <si>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</si>
  <si>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</si>
  <si>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</si>
  <si>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</si>
  <si>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</si>
  <si>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</si>
  <si>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</si>
  <si>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</si>
  <si>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</si>
  <si>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</si>
  <si>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</si>
  <si>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</si>
  <si>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</si>
  <si>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</si>
  <si>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</si>
  <si>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</si>
  <si>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</si>
  <si>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</si>
  <si>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</si>
  <si>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</si>
  <si>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</si>
  <si>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</si>
  <si>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</si>
  <si>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</si>
  <si>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</si>
  <si>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</si>
  <si>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</si>
  <si>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</si>
  <si>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</si>
  <si>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</si>
  <si>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</si>
  <si>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</si>
  <si>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</si>
  <si>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</si>
  <si>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</si>
  <si>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</si>
  <si>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</si>
  <si>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</si>
  <si>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</si>
  <si>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</si>
  <si>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</si>
  <si>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</si>
  <si>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</si>
  <si>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</si>
  <si>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</si>
  <si>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</si>
  <si>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</si>
  <si>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</si>
  <si>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</si>
  <si>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</si>
  <si>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</si>
  <si>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</si>
  <si>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</si>
  <si>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</si>
  <si>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</si>
  <si>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</si>
  <si>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</si>
  <si>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</si>
  <si>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</si>
  <si>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</si>
  <si>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</si>
  <si>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</si>
  <si>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</si>
  <si>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</si>
  <si>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</si>
  <si>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</si>
  <si>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</si>
  <si>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</si>
  <si>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</si>
  <si>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</si>
  <si>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</si>
  <si>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</si>
  <si>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</si>
  <si>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</si>
  <si>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</si>
  <si>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</si>
  <si>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</si>
  <si>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</si>
  <si>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</si>
  <si>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</si>
  <si>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</si>
  <si>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</si>
  <si>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</si>
  <si>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</si>
  <si>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</si>
  <si>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</si>
  <si>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</si>
  <si>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</si>
  <si>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</si>
  <si>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</si>
  <si>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</si>
  <si>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</si>
  <si>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</si>
  <si>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</si>
  <si>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</si>
  <si>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</si>
  <si>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</si>
  <si>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</si>
  <si>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</si>
  <si>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</si>
  <si>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</si>
  <si>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</si>
  <si>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</si>
  <si>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</si>
  <si>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</si>
  <si>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</si>
  <si>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</si>
  <si>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</si>
  <si>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</si>
  <si>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</si>
  <si>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</si>
  <si>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</si>
  <si>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</si>
  <si>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</si>
  <si>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</si>
  <si>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</si>
  <si>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</si>
  <si>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</si>
  <si>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</si>
  <si>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</si>
  <si>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</si>
  <si>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</si>
  <si>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</si>
  <si>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</si>
  <si>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</si>
  <si>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</si>
  <si>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</si>
  <si>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</si>
  <si>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</si>
  <si>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</si>
  <si>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</si>
  <si>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</si>
  <si>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</si>
  <si>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</si>
  <si>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</si>
  <si>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</si>
  <si>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</si>
  <si>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</si>
  <si>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</si>
  <si>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</si>
  <si>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</si>
  <si>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</si>
  <si>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</si>
  <si>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</si>
  <si>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</si>
  <si>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</si>
  <si>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</si>
  <si>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</si>
  <si>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</si>
  <si>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</si>
  <si>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</si>
  <si>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</si>
  <si>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</si>
  <si>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</si>
  <si>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</si>
  <si>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</si>
  <si>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</si>
  <si>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</si>
  <si>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</si>
  <si>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</si>
  <si>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</si>
  <si>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</si>
  <si>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</si>
  <si>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</si>
  <si>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</si>
  <si>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</si>
  <si>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</si>
  <si>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</si>
  <si>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</si>
  <si>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</si>
  <si>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</si>
  <si>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</si>
  <si>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</si>
  <si>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</si>
  <si>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</si>
  <si>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</si>
  <si>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</si>
  <si>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</si>
  <si>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</si>
  <si>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</si>
  <si>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</si>
  <si>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</si>
  <si>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</si>
  <si>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</si>
  <si>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</si>
  <si>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</si>
  <si>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</si>
  <si>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</si>
  <si>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</si>
  <si>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</si>
  <si>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</si>
  <si>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</si>
  <si>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</si>
  <si>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</si>
  <si>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</si>
  <si>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</si>
  <si>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</si>
  <si>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</si>
  <si>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</si>
  <si>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</si>
  <si>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</si>
  <si>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</si>
  <si>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</si>
  <si>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</si>
  <si>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</si>
  <si>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</si>
  <si>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</si>
  <si>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</si>
  <si>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</si>
  <si>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</si>
  <si>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</si>
  <si>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</si>
  <si>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</si>
  <si>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</si>
  <si>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</si>
  <si>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</si>
  <si>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</si>
  <si>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</si>
  <si>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</si>
  <si>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</si>
  <si>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</si>
  <si>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</si>
  <si>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</si>
  <si>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</si>
  <si>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</si>
  <si>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</si>
  <si>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</si>
  <si>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</si>
  <si>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</si>
  <si>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</si>
  <si>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</si>
  <si>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</si>
  <si>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</si>
  <si>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</si>
  <si>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</si>
  <si>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</si>
  <si>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</si>
  <si>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</si>
  <si>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</si>
  <si>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</si>
  <si>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</si>
  <si>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</si>
  <si>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</si>
  <si>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</si>
  <si>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</si>
  <si>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</si>
  <si>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</si>
  <si>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</si>
  <si>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</si>
  <si>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</si>
  <si>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</si>
  <si>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</si>
  <si>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</si>
  <si>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</si>
  <si>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</si>
  <si>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</si>
  <si>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</si>
  <si>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</si>
  <si>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</si>
  <si>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</si>
  <si>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</si>
  <si>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</si>
  <si>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</si>
  <si>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</si>
  <si>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</si>
  <si>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</si>
  <si>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</si>
  <si>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</si>
  <si>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</si>
  <si>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</si>
  <si>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</si>
  <si>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</si>
  <si>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</si>
  <si>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</si>
  <si>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</si>
  <si>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</si>
  <si>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</si>
  <si>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</si>
  <si>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</si>
  <si>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</si>
  <si>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</si>
  <si>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</si>
  <si>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</si>
  <si>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</si>
  <si>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</si>
  <si>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</si>
  <si>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</si>
  <si>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</si>
  <si>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</si>
  <si>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</si>
  <si>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</si>
  <si>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</si>
  <si>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</si>
  <si>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</si>
  <si>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</si>
  <si>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</si>
  <si>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</si>
  <si>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</si>
  <si>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</si>
  <si>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</si>
  <si>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</si>
  <si>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</si>
  <si>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</si>
  <si>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</si>
  <si>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</si>
  <si>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</si>
  <si>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</si>
  <si>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</si>
  <si>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</si>
  <si>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</si>
  <si>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</si>
  <si>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</si>
  <si>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</si>
  <si>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</si>
  <si>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</si>
  <si>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</si>
  <si>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</si>
  <si>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</si>
  <si>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</si>
  <si>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</si>
  <si>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</si>
  <si>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</si>
  <si>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</si>
  <si>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</si>
  <si>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</si>
  <si>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</si>
  <si>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</si>
  <si>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</si>
  <si>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</si>
  <si>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</si>
  <si>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</si>
  <si>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</si>
  <si>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</si>
  <si>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</si>
  <si>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</si>
  <si>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</si>
  <si>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</si>
  <si>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</si>
  <si>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</si>
  <si>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</si>
  <si>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</si>
  <si>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</si>
  <si>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</si>
  <si>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</si>
  <si>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</si>
  <si>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</si>
  <si>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</si>
  <si>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</si>
  <si>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</si>
  <si>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</si>
  <si>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</si>
  <si>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</si>
  <si>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</si>
  <si>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</si>
  <si>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</si>
  <si>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</si>
  <si>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</si>
  <si>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</si>
  <si>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</si>
  <si>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</si>
  <si>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</si>
  <si>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</si>
  <si>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</si>
  <si>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</si>
  <si>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</si>
  <si>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</si>
  <si>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</si>
  <si>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</si>
  <si>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</si>
  <si>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</si>
  <si>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</si>
  <si>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</si>
  <si>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</si>
  <si>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</si>
  <si>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</si>
  <si>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</si>
  <si>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</si>
  <si>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</si>
  <si>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</si>
  <si>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</si>
  <si>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</si>
  <si>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</si>
  <si>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</si>
  <si>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</si>
  <si>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</si>
  <si>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</si>
  <si>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</si>
  <si>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</si>
  <si>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</si>
  <si>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</si>
  <si>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</si>
  <si>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</si>
  <si>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</si>
  <si>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</si>
  <si>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</si>
  <si>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</si>
  <si>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</si>
  <si>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</si>
  <si>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</si>
  <si>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</si>
  <si>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</si>
  <si>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</si>
  <si>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</si>
  <si>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</si>
  <si>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</si>
  <si>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</si>
  <si>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</si>
  <si>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</si>
  <si>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</si>
  <si>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</si>
  <si>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</si>
  <si>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</si>
  <si>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</si>
  <si>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</si>
  <si>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</si>
  <si>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</si>
  <si>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</si>
  <si>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</si>
  <si>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</si>
  <si>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</si>
  <si>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</si>
  <si>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</si>
  <si>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</si>
  <si>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</si>
  <si>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</si>
  <si>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</si>
  <si>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</si>
  <si>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</si>
  <si>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</si>
  <si>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</si>
  <si>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</si>
  <si>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</si>
  <si>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</si>
  <si>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</si>
  <si>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</si>
  <si>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</si>
  <si>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</si>
  <si>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</si>
  <si>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</si>
  <si>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</si>
  <si>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</si>
  <si>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</si>
  <si>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</si>
  <si>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</si>
  <si>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</si>
  <si>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</si>
  <si>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</si>
  <si>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</si>
  <si>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</si>
  <si>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</si>
  <si>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</si>
  <si>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</si>
  <si>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</si>
  <si>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</si>
  <si>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</si>
  <si>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</si>
  <si>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</si>
  <si>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</si>
  <si>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</si>
  <si>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</si>
  <si>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</si>
  <si>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</si>
  <si>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</si>
  <si>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</si>
  <si>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</si>
  <si>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</si>
  <si>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</si>
  <si>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</si>
  <si>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</si>
  <si>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</si>
  <si>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</si>
  <si>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</si>
  <si>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</si>
  <si>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</si>
  <si>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</si>
  <si>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</si>
  <si>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</si>
  <si>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</si>
  <si>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</si>
  <si>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</si>
  <si>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</si>
  <si>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</si>
  <si>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</si>
  <si>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</si>
  <si>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</si>
  <si>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</si>
  <si>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</si>
  <si>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</si>
  <si>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</si>
  <si>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</si>
  <si>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</si>
  <si>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</si>
  <si>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</si>
  <si>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</si>
  <si>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</si>
  <si>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</si>
  <si>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</si>
  <si>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</si>
  <si>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</si>
  <si>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</si>
  <si>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</si>
  <si>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</si>
  <si>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</si>
  <si>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</si>
  <si>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</si>
  <si>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</si>
  <si>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</si>
  <si>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</si>
  <si>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</si>
  <si>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</si>
  <si>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</si>
  <si>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</si>
  <si>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</si>
  <si>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</si>
  <si>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</si>
  <si>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</si>
  <si>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</si>
  <si>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</si>
  <si>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</si>
  <si>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</si>
  <si>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</si>
  <si>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</si>
  <si>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</si>
  <si>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</si>
  <si>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</si>
  <si>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</si>
  <si>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</si>
  <si>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</si>
  <si>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</si>
  <si>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</si>
  <si>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</si>
  <si>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</si>
  <si>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</si>
  <si>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</si>
  <si>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</si>
  <si>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</si>
  <si>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</si>
  <si>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</si>
  <si>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</si>
  <si>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</si>
  <si>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</si>
  <si>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</si>
  <si>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</si>
  <si>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</si>
  <si>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</si>
  <si>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</si>
  <si>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</si>
  <si>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</si>
  <si>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</si>
  <si>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</si>
  <si>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</si>
  <si>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</si>
  <si>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</si>
  <si>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</si>
  <si>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</si>
  <si>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</si>
  <si>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</si>
  <si>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</si>
  <si>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</si>
  <si>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</si>
  <si>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</si>
  <si>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</si>
  <si>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</si>
  <si>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</si>
  <si>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</si>
  <si>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</si>
  <si>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</si>
  <si>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</si>
  <si>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</si>
  <si>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</si>
  <si>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</si>
  <si>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</si>
  <si>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</si>
  <si>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</si>
  <si>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</si>
  <si>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</si>
  <si>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</si>
  <si>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</si>
  <si>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</si>
  <si>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</si>
  <si>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</si>
  <si>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</si>
  <si>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</si>
  <si>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</si>
  <si>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</si>
  <si>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</si>
  <si>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</si>
  <si>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</si>
  <si>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</si>
  <si>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</si>
  <si>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</si>
  <si>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</si>
  <si>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</si>
  <si>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</si>
  <si>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</si>
  <si>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</si>
  <si>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</si>
  <si>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</si>
  <si>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</si>
  <si>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</si>
  <si>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</si>
  <si>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</si>
  <si>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</si>
  <si>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</si>
  <si>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</si>
  <si>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</si>
  <si>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</si>
  <si>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</si>
  <si>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</si>
  <si>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</si>
  <si>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</si>
  <si>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</si>
  <si>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</si>
  <si>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</si>
  <si>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</si>
  <si>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</si>
  <si>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</si>
  <si>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</si>
  <si>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</si>
  <si>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</si>
  <si>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</si>
  <si>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</si>
  <si>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</si>
  <si>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</si>
  <si>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</si>
  <si>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</si>
  <si>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</si>
  <si>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</si>
  <si>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</si>
  <si>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</si>
  <si>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</si>
  <si>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</si>
  <si>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</si>
  <si>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</si>
  <si>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</si>
  <si>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</si>
  <si>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</si>
  <si>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</si>
  <si>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</si>
  <si>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</si>
  <si>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</si>
  <si>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</si>
  <si>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</si>
  <si>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</si>
  <si>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</si>
  <si>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</si>
  <si>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</si>
  <si>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</si>
  <si>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</si>
  <si>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</si>
  <si>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</si>
  <si>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</si>
  <si>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</si>
  <si>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</si>
  <si>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</si>
  <si>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</si>
  <si>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</si>
  <si>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</si>
  <si>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</si>
  <si>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</si>
  <si>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</si>
  <si>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</si>
  <si>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</si>
  <si>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</si>
  <si>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</si>
  <si>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</si>
  <si>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</si>
  <si>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</si>
  <si>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</si>
  <si>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</si>
  <si>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</si>
  <si>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</si>
  <si>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</si>
  <si>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</si>
  <si>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</si>
  <si>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</si>
  <si>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</si>
  <si>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</si>
  <si>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</si>
  <si>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</si>
  <si>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</si>
  <si>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</si>
  <si>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</si>
  <si>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</si>
  <si>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</si>
  <si>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</si>
  <si>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</si>
  <si>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</si>
  <si>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</si>
  <si>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</si>
  <si>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</si>
  <si>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</si>
  <si>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</si>
  <si>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</si>
  <si>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</si>
  <si>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</si>
  <si>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</si>
  <si>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</si>
  <si>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</si>
  <si>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</si>
  <si>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</si>
  <si>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</si>
  <si>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</si>
  <si>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</si>
  <si>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</si>
  <si>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</si>
  <si>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</si>
  <si>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</si>
  <si>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</si>
  <si>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</si>
  <si>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</si>
  <si>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</si>
  <si>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</si>
  <si>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</si>
  <si>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</si>
  <si>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</si>
  <si>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</si>
  <si>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</si>
  <si>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</si>
  <si>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</si>
  <si>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</si>
  <si>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</si>
  <si>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</si>
  <si>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</si>
  <si>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</si>
  <si>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</si>
  <si>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</si>
  <si>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</si>
  <si>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</si>
  <si>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</si>
  <si>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</si>
  <si>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</si>
  <si>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</si>
  <si>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</si>
  <si>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</si>
  <si>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</si>
  <si>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</si>
  <si>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</si>
  <si>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</si>
  <si>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</si>
  <si>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</si>
  <si>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</si>
  <si>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</si>
  <si>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</si>
  <si>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</si>
  <si>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</si>
  <si>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</si>
  <si>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</si>
  <si>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</si>
  <si>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</si>
  <si>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</si>
  <si>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</si>
  <si>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</si>
  <si>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</si>
  <si>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</si>
  <si>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</si>
  <si>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</si>
  <si>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</si>
  <si>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</si>
  <si>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</si>
  <si>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</si>
  <si>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</si>
  <si>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</si>
  <si>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</si>
  <si>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</si>
  <si>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</si>
  <si>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</si>
  <si>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</si>
  <si>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</si>
  <si>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</si>
  <si>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</si>
  <si>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</si>
  <si>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</si>
  <si>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</si>
  <si>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</si>
  <si>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</si>
  <si>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</si>
  <si>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</si>
  <si>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</si>
  <si>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</si>
  <si>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</si>
  <si>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</si>
  <si>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</si>
  <si>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</si>
  <si>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</si>
  <si>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</si>
  <si>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</si>
  <si>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</si>
  <si>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</si>
  <si>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</si>
  <si>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</si>
  <si>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</si>
  <si>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</si>
  <si>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</si>
  <si>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</si>
  <si>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</si>
  <si>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</si>
  <si>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</si>
  <si>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</si>
  <si>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</si>
  <si>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</si>
  <si>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</si>
  <si>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</si>
  <si>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</si>
  <si>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</si>
  <si>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</si>
  <si>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</si>
  <si>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</si>
  <si>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</si>
  <si>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</si>
  <si>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</si>
  <si>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</si>
  <si>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</si>
  <si>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</si>
  <si>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</si>
  <si>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</si>
  <si>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</si>
  <si>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</si>
  <si>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</si>
  <si>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</si>
  <si>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</si>
  <si>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</si>
  <si>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</si>
  <si>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</si>
  <si>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</si>
  <si>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</si>
  <si>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</si>
  <si>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</si>
  <si>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</si>
  <si>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</si>
  <si>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</si>
  <si>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</si>
  <si>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</si>
  <si>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</si>
  <si>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</si>
  <si>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</si>
  <si>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</si>
  <si>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</si>
  <si>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</si>
  <si>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</si>
  <si>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</si>
  <si>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</si>
  <si>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</si>
  <si>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</si>
  <si>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</si>
  <si>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</si>
  <si>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</si>
  <si>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</si>
  <si>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</si>
  <si>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</si>
  <si>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</si>
  <si>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</si>
  <si>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</si>
  <si>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</si>
  <si>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</si>
  <si>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</si>
  <si>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</si>
  <si>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</si>
  <si>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</si>
  <si>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</si>
  <si>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</si>
  <si>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</si>
  <si>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</si>
  <si>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</si>
  <si>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</si>
  <si>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</si>
  <si>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</si>
  <si>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</si>
  <si>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</si>
  <si>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</si>
  <si>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</si>
  <si>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</si>
  <si>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</si>
  <si>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</si>
  <si>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</si>
  <si>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</si>
  <si>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</si>
  <si>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</si>
  <si>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</si>
  <si>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</si>
  <si>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</si>
  <si>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</si>
  <si>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</si>
  <si>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</si>
  <si>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</si>
  <si>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</si>
  <si>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</si>
  <si>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</si>
  <si>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</si>
  <si>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</si>
  <si>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</si>
  <si>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</si>
  <si>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</si>
  <si>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</si>
  <si>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</si>
  <si>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</si>
  <si>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</si>
  <si>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</si>
  <si>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</si>
  <si>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</si>
  <si>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</si>
  <si>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</si>
  <si>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</si>
  <si>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</si>
  <si>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</si>
  <si>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</si>
  <si>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</si>
  <si>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</si>
  <si>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</si>
  <si>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</si>
  <si>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</si>
  <si>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</si>
  <si>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</si>
  <si>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</si>
  <si>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</si>
  <si>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</si>
  <si>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</si>
  <si>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</si>
  <si>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</si>
  <si>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</si>
  <si>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</si>
  <si>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</si>
  <si>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</si>
  <si>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</si>
  <si>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</si>
  <si>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</si>
  <si>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</si>
  <si>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</si>
  <si>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</si>
  <si>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</si>
  <si>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</si>
  <si>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</si>
  <si>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</si>
  <si>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</si>
  <si>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</si>
  <si>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</si>
  <si>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</si>
  <si>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</si>
  <si>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</si>
  <si>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</si>
  <si>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</si>
  <si>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</si>
  <si>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</si>
  <si>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</si>
  <si>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</si>
  <si>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</si>
  <si>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</si>
  <si>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</si>
  <si>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</si>
  <si>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</si>
  <si>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</si>
  <si>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</si>
  <si>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</si>
  <si>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</si>
  <si>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</si>
  <si>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</si>
  <si>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</si>
  <si>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</si>
  <si>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</si>
  <si>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</si>
  <si>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</si>
  <si>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</si>
  <si>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</si>
  <si>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</si>
  <si>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</si>
  <si>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</si>
  <si>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</si>
  <si>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</si>
  <si>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</si>
  <si>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</si>
  <si>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</si>
  <si>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</si>
  <si>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</si>
  <si>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</si>
  <si>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</si>
  <si>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</si>
  <si>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</si>
  <si>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</si>
  <si>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</si>
  <si>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</si>
  <si>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</si>
  <si>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</si>
  <si>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</si>
  <si>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</si>
  <si>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</si>
  <si>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</si>
  <si>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</si>
  <si>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</si>
  <si>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</si>
  <si>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</si>
  <si>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</si>
  <si>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</si>
  <si>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</si>
  <si>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</si>
  <si>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</si>
  <si>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</si>
  <si>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</si>
  <si>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</si>
  <si>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</si>
  <si>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</si>
  <si>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</si>
  <si>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</si>
  <si>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</si>
  <si>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</si>
  <si>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</si>
  <si>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</si>
  <si>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</si>
  <si>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</si>
  <si>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</si>
  <si>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</si>
  <si>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</si>
  <si>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</si>
  <si>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</si>
  <si>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</si>
  <si>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</si>
  <si>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</si>
  <si>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</si>
  <si>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</si>
  <si>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</si>
  <si>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</si>
  <si>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</si>
  <si>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</si>
  <si>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</si>
  <si>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</si>
  <si>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</si>
  <si>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</si>
  <si>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</si>
  <si>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</si>
  <si>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</si>
  <si>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</si>
  <si>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</si>
  <si>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</si>
  <si>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</si>
  <si>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</si>
  <si>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</si>
  <si>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</si>
  <si>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</si>
  <si>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</si>
  <si>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</si>
  <si>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</si>
  <si>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</si>
  <si>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</si>
  <si>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</si>
  <si>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</si>
  <si>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</si>
  <si>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</si>
  <si>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</si>
  <si>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</si>
  <si>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</si>
  <si>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</si>
  <si>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</si>
  <si>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</si>
  <si>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</si>
  <si>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</si>
  <si>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</si>
  <si>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</si>
  <si>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</si>
  <si>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</si>
  <si>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</si>
  <si>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</si>
  <si>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</si>
  <si>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</si>
  <si>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</si>
  <si>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</si>
  <si>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</si>
  <si>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</si>
  <si>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</si>
  <si>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</si>
  <si>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</si>
  <si>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</si>
  <si>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</si>
  <si>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</si>
  <si>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</si>
  <si>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</si>
  <si>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</si>
  <si>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</si>
  <si>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</si>
  <si>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</si>
  <si>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</si>
  <si>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</si>
  <si>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</si>
  <si>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</si>
  <si>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</si>
  <si>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</si>
  <si>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</si>
  <si>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</si>
  <si>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</si>
  <si>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</si>
  <si>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</si>
  <si>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</si>
  <si>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</si>
  <si>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</si>
  <si>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</si>
  <si>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</si>
  <si>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</si>
  <si>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</si>
  <si>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</si>
  <si>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</si>
  <si>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</si>
  <si>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</si>
  <si>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</si>
  <si>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</si>
  <si>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</si>
  <si>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</si>
  <si>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</si>
  <si>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</si>
  <si>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</si>
  <si>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</si>
  <si>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</si>
  <si>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</si>
  <si>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</si>
  <si>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</si>
  <si>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</si>
  <si>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</si>
  <si>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</si>
  <si>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</si>
  <si>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</si>
  <si>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</si>
  <si>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</si>
  <si>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</si>
  <si>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</si>
  <si>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</si>
  <si>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</si>
  <si>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</si>
  <si>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</si>
  <si>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</si>
  <si>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</si>
  <si>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</si>
  <si>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</si>
  <si>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</si>
  <si>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</si>
  <si>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</si>
  <si>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</si>
  <si>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</si>
  <si>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</si>
  <si>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</si>
  <si>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</si>
  <si>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</si>
  <si>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</si>
  <si>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</si>
  <si>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</si>
  <si>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</si>
  <si>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</si>
  <si>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</si>
  <si>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</si>
  <si>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</si>
  <si>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</si>
  <si>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</si>
  <si>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</si>
  <si>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</si>
  <si>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</si>
  <si>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</si>
  <si>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</si>
  <si>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</si>
  <si>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</si>
  <si>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</si>
  <si>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</si>
  <si>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</si>
  <si>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</si>
  <si>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</si>
  <si>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</si>
  <si>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</si>
  <si>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</si>
  <si>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</si>
  <si>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</si>
  <si>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</si>
  <si>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</si>
  <si>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</si>
  <si>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</si>
  <si>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</si>
  <si>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</si>
  <si>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</si>
  <si>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</si>
  <si>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</si>
  <si>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</si>
  <si>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</si>
  <si>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</si>
  <si>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</si>
  <si>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</si>
  <si>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</si>
  <si>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</si>
  <si>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</si>
  <si>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</si>
  <si>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</si>
  <si>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</si>
  <si>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</si>
  <si>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</si>
  <si>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</si>
  <si>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</si>
  <si>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</si>
  <si>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</si>
  <si>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</si>
  <si>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</si>
  <si>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</si>
  <si>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</si>
  <si>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</si>
  <si>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</si>
  <si>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</si>
  <si>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</si>
  <si>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</si>
  <si>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</si>
  <si>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</si>
  <si>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</si>
  <si>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</si>
  <si>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</si>
  <si>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</si>
  <si>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</si>
  <si>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</si>
  <si>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</si>
  <si>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</si>
  <si>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</si>
  <si>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</si>
  <si>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</si>
  <si>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</si>
  <si>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</si>
  <si>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</si>
  <si>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</si>
  <si>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</si>
  <si>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</si>
  <si>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</si>
  <si>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</si>
  <si>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</si>
  <si>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</si>
  <si>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</si>
  <si>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</si>
  <si>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</si>
  <si>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</si>
  <si>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</si>
  <si>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</si>
  <si>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</si>
  <si>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</si>
  <si>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</si>
  <si>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</si>
  <si>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</si>
  <si>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</si>
  <si>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</si>
  <si>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</si>
  <si>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</si>
  <si>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</si>
  <si>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</si>
  <si>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</si>
  <si>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</si>
  <si>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</si>
  <si>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</si>
  <si>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</si>
  <si>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</si>
  <si>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</si>
  <si>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</si>
  <si>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</si>
  <si>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</si>
  <si>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</si>
  <si>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</si>
  <si>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</si>
  <si>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</si>
  <si>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</si>
  <si>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</si>
  <si>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</si>
  <si>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</si>
  <si>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</si>
  <si>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</si>
  <si>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</si>
  <si>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</si>
  <si>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</si>
  <si>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</si>
  <si>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</si>
  <si>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</si>
  <si>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</si>
  <si>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</si>
  <si>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</si>
  <si>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</si>
  <si>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</si>
  <si>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</si>
  <si>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</si>
  <si>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</si>
  <si>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</si>
  <si>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</si>
  <si>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</si>
  <si>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</si>
  <si>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</si>
  <si>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</si>
  <si>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</si>
  <si>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</si>
  <si>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</si>
  <si>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</si>
  <si>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</si>
  <si>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</si>
  <si>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</si>
  <si>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</si>
  <si>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</si>
  <si>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</si>
  <si>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</si>
  <si>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</si>
  <si>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</si>
  <si>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</si>
  <si>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</si>
  <si>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</si>
  <si>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</si>
  <si>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</si>
  <si>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</si>
  <si>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</si>
  <si>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</si>
  <si>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</si>
  <si>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</si>
  <si>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</si>
  <si>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</si>
  <si>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</si>
  <si>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</si>
  <si>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</si>
  <si>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</si>
  <si>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</si>
  <si>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</si>
  <si>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</si>
  <si>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</si>
  <si>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</si>
  <si>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</si>
  <si>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</si>
  <si>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</si>
  <si>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</si>
  <si>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</si>
  <si>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</si>
  <si>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</si>
  <si>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</si>
  <si>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</si>
  <si>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</si>
  <si>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</si>
  <si>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</si>
  <si>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</si>
  <si>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</si>
  <si>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</si>
  <si>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</si>
  <si>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</si>
  <si>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</si>
  <si>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</si>
  <si>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</si>
  <si>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</si>
  <si>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</si>
  <si>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</si>
  <si>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</si>
  <si>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</si>
  <si>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</si>
  <si>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</si>
  <si>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</si>
  <si>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</si>
  <si>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</si>
  <si>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</si>
  <si>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</si>
  <si>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</si>
  <si>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</si>
  <si>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</si>
  <si>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</si>
  <si>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</si>
  <si>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</si>
  <si>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</si>
  <si>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</si>
  <si>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</si>
  <si>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</si>
  <si>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</si>
  <si>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</si>
  <si>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</si>
  <si>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</si>
  <si>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</si>
  <si>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</si>
  <si>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</si>
  <si>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</si>
  <si>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</si>
  <si>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</si>
  <si>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</si>
  <si>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</si>
  <si>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</si>
  <si>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</si>
  <si>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</si>
  <si>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</si>
  <si>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</si>
  <si>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</si>
  <si>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</si>
  <si>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</si>
  <si>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</si>
  <si>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</si>
  <si>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</si>
  <si>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</si>
  <si>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</si>
  <si>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</si>
  <si>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</si>
  <si>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</si>
  <si>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</si>
  <si>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</si>
  <si>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</si>
  <si>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</si>
  <si>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</si>
  <si>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</si>
  <si>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</si>
  <si>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</si>
  <si>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</si>
  <si>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</si>
  <si>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</si>
  <si>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</si>
  <si>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</si>
  <si>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</si>
  <si>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</si>
  <si>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</si>
  <si>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</si>
  <si>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</si>
  <si>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</si>
  <si>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</si>
  <si>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</si>
  <si>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</si>
  <si>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</si>
  <si>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</si>
  <si>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</si>
  <si>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</si>
  <si>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</si>
  <si>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</si>
  <si>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</si>
  <si>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</si>
  <si>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</si>
  <si>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</si>
  <si>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</si>
  <si>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</si>
  <si>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</si>
  <si>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</si>
  <si>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</si>
  <si>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</si>
  <si>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</si>
  <si>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</si>
  <si>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</si>
  <si>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</si>
  <si>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</si>
  <si>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</si>
  <si>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</si>
  <si>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</si>
  <si>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</si>
  <si>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</si>
  <si>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</si>
  <si>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</si>
  <si>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</si>
  <si>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</si>
  <si>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</si>
  <si>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</si>
  <si>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</si>
  <si>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</si>
  <si>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</si>
  <si>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</si>
  <si>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</si>
  <si>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</si>
  <si>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</si>
  <si>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</si>
  <si>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</si>
  <si>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</si>
  <si>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</si>
  <si>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</si>
  <si>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</si>
  <si>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</si>
  <si>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</si>
  <si>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</si>
  <si>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</si>
  <si>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</si>
  <si>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</si>
  <si>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</si>
  <si>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</si>
  <si>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</si>
  <si>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</si>
  <si>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</si>
  <si>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</si>
  <si>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</si>
  <si>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</si>
  <si>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</si>
  <si>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</si>
  <si>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</si>
  <si>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</si>
  <si>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</si>
  <si>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</si>
  <si>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</si>
  <si>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</si>
  <si>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</si>
  <si>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</si>
  <si>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</si>
  <si>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</si>
  <si>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</si>
  <si>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</si>
  <si>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</si>
  <si>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</si>
  <si>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</si>
  <si>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</si>
  <si>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</si>
  <si>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</si>
  <si>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</si>
  <si>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</si>
  <si>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</si>
  <si>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</si>
  <si>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</si>
  <si>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</si>
  <si>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</si>
  <si>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</si>
  <si>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</si>
  <si>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</si>
  <si>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</si>
  <si>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</si>
  <si>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</si>
  <si>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</si>
  <si>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</si>
  <si>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</si>
  <si>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</si>
  <si>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</si>
  <si>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</si>
  <si>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</si>
  <si>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</si>
  <si>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</si>
  <si>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</si>
  <si>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</si>
  <si>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</si>
  <si>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</si>
  <si>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</si>
  <si>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</si>
  <si>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</si>
  <si>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</si>
  <si>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</si>
  <si>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</si>
  <si>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</si>
  <si>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</si>
  <si>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</si>
  <si>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</si>
  <si>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</si>
  <si>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</si>
  <si>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</si>
  <si>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</si>
  <si>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</si>
  <si>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</si>
  <si>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</si>
  <si>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</si>
  <si>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</si>
  <si>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</si>
  <si>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</si>
  <si>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</si>
  <si>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</si>
  <si>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</si>
  <si>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</si>
  <si>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</si>
  <si>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</si>
  <si>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</si>
  <si>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</si>
  <si>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</si>
  <si>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</si>
  <si>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</si>
  <si>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</si>
  <si>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</si>
  <si>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</si>
  <si>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</si>
  <si>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</si>
  <si>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</si>
  <si>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</si>
  <si>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</si>
  <si>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</si>
  <si>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</si>
  <si>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</si>
  <si>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</si>
  <si>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</si>
  <si>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</si>
  <si>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</si>
  <si>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</si>
  <si>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</si>
  <si>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</si>
  <si>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</si>
  <si>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</si>
  <si>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</si>
  <si>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</si>
  <si>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</si>
  <si>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</si>
  <si>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</si>
  <si>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</si>
  <si>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</si>
  <si>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</si>
  <si>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</si>
  <si>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</si>
  <si>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</si>
  <si>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</si>
  <si>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</si>
  <si>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</si>
  <si>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</si>
  <si>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</si>
  <si>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</si>
  <si>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</si>
  <si>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</si>
  <si>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</si>
  <si>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</si>
  <si>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</si>
  <si>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</si>
  <si>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</si>
  <si>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</si>
  <si>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</si>
  <si>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</si>
  <si>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</si>
  <si>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</si>
  <si>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</si>
  <si>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</si>
  <si>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</si>
  <si>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</si>
  <si>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</si>
  <si>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</si>
  <si>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</si>
  <si>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</si>
  <si>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</si>
  <si>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</si>
  <si>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</si>
  <si>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</si>
  <si>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</si>
  <si>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</si>
  <si>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</si>
  <si>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</si>
  <si>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</si>
  <si>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</si>
  <si>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</si>
  <si>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</si>
  <si>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</si>
  <si>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</si>
  <si>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</si>
  <si>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</si>
  <si>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</si>
  <si>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</si>
  <si>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</si>
  <si>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</si>
  <si>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</si>
  <si>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</si>
  <si>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</si>
  <si>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</si>
  <si>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</si>
  <si>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</si>
  <si>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</si>
  <si>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</si>
  <si>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</si>
  <si>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</si>
  <si>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</si>
  <si>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</si>
  <si>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</si>
  <si>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</si>
  <si>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</si>
  <si>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</si>
  <si>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</si>
  <si>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</si>
  <si>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</si>
  <si>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</si>
  <si>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</si>
  <si>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</si>
  <si>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</si>
  <si>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</si>
  <si>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</si>
  <si>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</si>
  <si>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</si>
  <si>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</si>
  <si>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</si>
  <si>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</si>
  <si>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</si>
  <si>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</si>
  <si>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</si>
  <si>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</si>
  <si>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</si>
  <si>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</si>
  <si>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</si>
  <si>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</si>
  <si>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</si>
  <si>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</si>
  <si>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</si>
  <si>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</si>
  <si>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</si>
  <si>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</si>
  <si>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</si>
  <si>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</si>
  <si>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</si>
  <si>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</si>
  <si>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</si>
  <si>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</si>
  <si>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</si>
  <si>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</si>
  <si>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</si>
  <si>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</si>
  <si>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</si>
  <si>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</si>
  <si>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</si>
  <si>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</si>
  <si>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</si>
  <si>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</si>
  <si>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</si>
  <si>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</si>
  <si>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</si>
  <si>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</si>
  <si>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</si>
  <si>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</si>
  <si>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</si>
  <si>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</si>
  <si>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</si>
  <si>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</si>
  <si>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</si>
  <si>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</si>
  <si>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</si>
  <si>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</si>
  <si>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</si>
  <si>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</si>
  <si>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</si>
  <si>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</si>
  <si>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</si>
  <si>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</si>
  <si>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</si>
  <si>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</si>
  <si>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</si>
  <si>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</si>
  <si>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</si>
  <si>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</si>
  <si>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</si>
  <si>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</si>
  <si>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</si>
  <si>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</si>
  <si>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</si>
  <si>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</si>
  <si>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</si>
  <si>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</si>
  <si>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</si>
  <si>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</si>
  <si>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</si>
  <si>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</si>
  <si>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</si>
  <si>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</si>
  <si>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</si>
  <si>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</si>
  <si>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</si>
  <si>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</si>
  <si>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</si>
  <si>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</si>
  <si>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</si>
  <si>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</si>
  <si>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</si>
  <si>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</si>
  <si>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</si>
  <si>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</si>
  <si>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</si>
  <si>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</si>
  <si>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</si>
  <si>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</si>
  <si>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</si>
  <si>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</si>
  <si>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</si>
  <si>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</si>
  <si>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</si>
  <si>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</si>
  <si>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</si>
  <si>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</si>
  <si>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</si>
  <si>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</si>
  <si>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</si>
  <si>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</si>
  <si>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</si>
  <si>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</si>
  <si>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</si>
  <si>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</si>
  <si>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</si>
  <si>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</si>
  <si>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</si>
  <si>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</si>
  <si>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</si>
  <si>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</si>
  <si>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</si>
  <si>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</si>
  <si>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</si>
  <si>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</si>
  <si>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</si>
  <si>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</si>
  <si>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</si>
  <si>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</si>
  <si>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</si>
  <si>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</si>
  <si>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</si>
  <si>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</si>
  <si>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</si>
  <si>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</si>
  <si>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</si>
  <si>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</si>
  <si>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</si>
  <si>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</si>
  <si>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</si>
  <si>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</si>
  <si>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</si>
  <si>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</si>
  <si>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</si>
  <si>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</si>
  <si>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</si>
  <si>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</si>
  <si>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</si>
  <si>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</si>
  <si>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</si>
  <si>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</si>
  <si>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</si>
  <si>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</si>
  <si>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</si>
  <si>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</si>
  <si>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</si>
  <si>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</si>
  <si>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</si>
  <si>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</si>
  <si>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</si>
  <si>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</si>
  <si>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</si>
  <si>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</si>
  <si>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</si>
  <si>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</si>
  <si>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</si>
  <si>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</si>
  <si>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</si>
  <si>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</si>
  <si>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</si>
  <si>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</si>
  <si>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</si>
  <si>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</si>
  <si>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</si>
  <si>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</si>
  <si>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</si>
  <si>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</si>
  <si>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</si>
  <si>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</si>
  <si>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</si>
  <si>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</si>
  <si>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</si>
  <si>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</si>
  <si>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</si>
  <si>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</si>
  <si>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</si>
  <si>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</si>
  <si>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</si>
  <si>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</si>
  <si>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</si>
  <si>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</si>
  <si>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</si>
  <si>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</si>
  <si>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</si>
  <si>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</si>
  <si>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</si>
  <si>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</si>
  <si>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</si>
  <si>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</si>
  <si>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</si>
  <si>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</si>
  <si>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</si>
  <si>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</si>
  <si>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</si>
  <si>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</si>
  <si>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</si>
  <si>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</si>
  <si>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</si>
  <si>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</si>
  <si>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</si>
  <si>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</si>
  <si>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</si>
  <si>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</si>
  <si>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</si>
  <si>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</si>
  <si>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</si>
  <si>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</si>
  <si>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</si>
  <si>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</si>
  <si>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</si>
  <si>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</si>
  <si>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</si>
  <si>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</si>
  <si>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</si>
  <si>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</si>
  <si>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</si>
  <si>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</si>
  <si>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</si>
  <si>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</si>
  <si>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</si>
  <si>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</si>
  <si>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</si>
  <si>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</si>
  <si>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</si>
  <si>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</si>
  <si>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</si>
  <si>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</si>
  <si>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</si>
  <si>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</si>
  <si>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</si>
  <si>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</si>
  <si>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</si>
  <si>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</si>
  <si>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</si>
  <si>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</si>
  <si>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</si>
  <si>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</si>
  <si>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</si>
  <si>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</si>
  <si>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</si>
  <si>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</si>
  <si>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</si>
  <si>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</si>
  <si>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</si>
  <si>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</si>
  <si>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</si>
  <si>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</si>
  <si>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</si>
  <si>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</si>
  <si>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</si>
  <si>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</si>
  <si>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</si>
  <si>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</si>
  <si>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</si>
  <si>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</si>
  <si>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</si>
  <si>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</si>
  <si>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</si>
  <si>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</si>
  <si>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</si>
  <si>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</si>
  <si>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</si>
  <si>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</si>
  <si>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</si>
  <si>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</si>
  <si>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</si>
  <si>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</si>
  <si>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</si>
  <si>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</si>
  <si>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</si>
  <si>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</si>
  <si>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</si>
  <si>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</si>
  <si>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</si>
  <si>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</si>
  <si>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</si>
  <si>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</si>
  <si>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</si>
  <si>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</si>
  <si>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</si>
  <si>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</si>
  <si>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</si>
  <si>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</si>
  <si>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</si>
  <si>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</si>
  <si>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</si>
  <si>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</si>
  <si>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</si>
  <si>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</si>
  <si>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</si>
  <si>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</si>
  <si>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</si>
  <si>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</si>
  <si>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</si>
  <si>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</si>
  <si>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</si>
  <si>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</si>
  <si>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</si>
  <si>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</si>
  <si>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</si>
  <si>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</si>
  <si>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</si>
  <si>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</si>
  <si>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</si>
  <si>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</si>
  <si>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</si>
  <si>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</si>
  <si>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</si>
  <si>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</si>
  <si>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</si>
  <si>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</si>
  <si>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</si>
  <si>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</si>
  <si>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</si>
  <si>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</si>
  <si>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</si>
  <si>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</si>
  <si>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</si>
  <si>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</si>
  <si>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</si>
  <si>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</si>
  <si>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</si>
  <si>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</si>
  <si>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</si>
  <si>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</si>
  <si>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</si>
  <si>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</si>
  <si>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</si>
  <si>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</si>
  <si>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</si>
  <si>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</si>
  <si>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</si>
  <si>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</si>
  <si>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</si>
  <si>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</si>
  <si>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</si>
  <si>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</si>
  <si>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Peoria</t>
  </si>
  <si>
    <t>6000 S. Adams St.</t>
  </si>
  <si>
    <t>Bartonville</t>
  </si>
  <si>
    <t>dcratty@seapco.org</t>
  </si>
  <si>
    <t>Susanne Carrescia</t>
  </si>
  <si>
    <t>scarrescia@seapco.org</t>
  </si>
  <si>
    <t>309-697-0880</t>
  </si>
  <si>
    <t>309-697-5194</t>
  </si>
  <si>
    <t>CliftonLarsonAllen LLP</t>
  </si>
  <si>
    <t>Adam Pulley</t>
  </si>
  <si>
    <t>301 SW Adams Street, Suite 1000</t>
  </si>
  <si>
    <t>309-671-4500</t>
  </si>
  <si>
    <t>309-671-4508</t>
  </si>
  <si>
    <t>066-004450</t>
  </si>
  <si>
    <t>adam.pulley@claconnect.com</t>
  </si>
  <si>
    <t>See Finding 2016-001 on page 43.</t>
  </si>
  <si>
    <t>N/A</t>
  </si>
  <si>
    <t>Page 5, Line 12 - Due from Employees $23,270</t>
  </si>
  <si>
    <t>Page 14, Line 272 - STEP Third Party Base Plus Performance $18,582</t>
  </si>
  <si>
    <t>Page 16, Line 83 - Subrecipient Payments to Other Districts Other Objects $360,453</t>
  </si>
  <si>
    <t>Page 11, Line 107 - Miscellaneous Revenue $13,406</t>
  </si>
  <si>
    <t>U.S. Department of Education</t>
  </si>
  <si>
    <t>Passed through the Illinois State Board of Education</t>
  </si>
  <si>
    <t>Preschool Flow Through (M)</t>
  </si>
  <si>
    <t>Total Preschool Flow Through</t>
  </si>
  <si>
    <t>IDEA Flow Through (M)</t>
  </si>
  <si>
    <t>Total IDEA Flow Through</t>
  </si>
  <si>
    <t>Total passed through the Illinois State Board of Education</t>
  </si>
  <si>
    <t>2015-4600-00</t>
  </si>
  <si>
    <t>2016-4600-00</t>
  </si>
  <si>
    <t>2015-4620-00</t>
  </si>
  <si>
    <t>2016-4620-00</t>
  </si>
  <si>
    <t>Passed through the Illinois Department of Human Services</t>
  </si>
  <si>
    <t>Secondary Transitional Experience Program</t>
  </si>
  <si>
    <t>546CTD00152</t>
  </si>
  <si>
    <t>646CUD00152</t>
  </si>
  <si>
    <t>Total Secondary Transitional Experience Program</t>
  </si>
  <si>
    <t>Total U.S. Department of Education</t>
  </si>
  <si>
    <t>U.S. Department of Health and Human Services</t>
  </si>
  <si>
    <t>Pass through the Illinois Department of Healthcare and</t>
  </si>
  <si>
    <t>Family Services</t>
  </si>
  <si>
    <t>Total U.S. Department of Health and Human Services</t>
  </si>
  <si>
    <t>Total Federal Awards</t>
  </si>
  <si>
    <t>The accompanying Schedule of Expenditures of Federal Awards includes the federal grant activity of Special Education Association of Peoria County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</si>
  <si>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Association provided federal awards to subrecipients as follows:</t>
  </si>
  <si>
    <t>IDEA Flow Through - various school districts</t>
  </si>
  <si>
    <t>Unmodified</t>
  </si>
  <si>
    <t>84.173 &amp; 84.027</t>
  </si>
  <si>
    <t>Special Education Cluster</t>
  </si>
  <si>
    <t>The potential exists that a material misstatement of the financial statements could occur and not be prevented or
detected by the entity’s internal controls.</t>
  </si>
  <si>
    <t>None</t>
  </si>
  <si>
    <t>2015-001</t>
  </si>
  <si>
    <t>Repeated in 2016 as Finding 2016-001.</t>
  </si>
  <si>
    <t>Sue Carrescia, Director</t>
  </si>
  <si>
    <r>
      <t xml:space="preserve">The following amounts were expended in the form of non-cash assistance by the Association and </t>
    </r>
    <r>
      <rPr>
        <b/>
        <sz val="9"/>
        <rFont val="Arial"/>
        <family val="2"/>
      </rPr>
      <t>are</t>
    </r>
    <r>
      <rPr>
        <sz val="9"/>
        <rFont val="Arial"/>
        <family val="2"/>
      </rPr>
      <t xml:space="preserve"> included in the Schedule of Expenditures of Federal Awards:</t>
    </r>
  </si>
  <si>
    <t>SECTION I - SUMMARY OF AUDITORS' RESULTS</t>
  </si>
  <si>
    <t>Type of auditors' report issued:</t>
  </si>
  <si>
    <t>Type of auditors' report issued on compliance for major programs:</t>
  </si>
  <si>
    <t>•  Noncompliance noted?</t>
  </si>
  <si>
    <t>Management is responsible for establishing and maintaining internal controls and for the fair presentation of the financial statements including the related disclosures (required by generally accepted accounting principles) and the reporting guidelines as prescribed by ISBE.</t>
  </si>
  <si>
    <t>The Association does not have an internal control policy in place over annual financial reporting that would enable
management to prepare its financial statements and ensure related footnote disclosures are complete and presented in accordance with all reporting guidelines, including the schedule of expenditures of federal awards (SEFA) required by Uniform Guidance.</t>
  </si>
  <si>
    <t>Management has informed us that they do not have an internal control policy in place over the annual financial reporting and that they do not have the necessary staff capacity to prepare the financial statements including footnote disclosures and the SEFA.</t>
  </si>
  <si>
    <t>The Association does not have an internal control policy in place over annual financial reporting that would enable management to prepare its financial statements and ensure related footnote disclosures are complete and presented in accordance with all reporting guidelines, including the schedule of expenditures of federal awards (SEFA) required by OMB Circular A-133.</t>
  </si>
  <si>
    <t>The Association relies on CliftonLarsonAllen to prepare the financial statements and related footnote disclosures and SEFA. However, they have reviewed and approved the financial statements and the related footnote disclosures and SEFA.</t>
  </si>
  <si>
    <t>Management should continue to evaluate their internal staff capacity to determine if an internal control policy over the annual financial reporting is beneficial.</t>
  </si>
  <si>
    <t>The management and Executive Committee of the Association will take this under advisement and discuss the cost benefit of additional personnel to improve the above mentioned controls.</t>
  </si>
  <si>
    <t>Ongoing consideration</t>
  </si>
  <si>
    <t>Management concurs.</t>
  </si>
  <si>
    <t>Spec Educ Assoc of Peoria Cty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</si>
</sst>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Border="1" applyAlignment="1" applyProtection="1">
      <alignment horizontal="left" vertical="top" wrapText="1"/>
      <protection locked="0"/>
    </xf>
    <xf numFmtId="0" fontId="14" fillId="0" borderId="2" xfId="0"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3"/>
      <protection locked="0"/>
    </xf>
    <xf numFmtId="3" fontId="3" fillId="0" borderId="22" xfId="3" applyNumberFormat="1" applyFont="1" applyBorder="1" applyAlignment="1" applyProtection="1">
      <alignment horizontal="left" vertical="center" wrapText="1" indent="4"/>
      <protection locked="0"/>
    </xf>
    <xf numFmtId="0" fontId="2" fillId="0" borderId="0" xfId="3" applyBorder="1" applyAlignment="1" applyProtection="1">
      <alignment horizontal="center" vertical="top"/>
      <protection locked="0"/>
    </xf>
    <xf numFmtId="179" fontId="2" fillId="0" borderId="0" xfId="3" applyNumberFormat="1" applyBorder="1" applyAlignment="1" applyProtection="1">
      <alignment horizontal="center" vertical="top"/>
      <protection locked="0"/>
    </xf>
    <xf numFmtId="0" fontId="2" fillId="0" borderId="0" xfId="3" applyFill="1" applyBorder="1" applyProtection="1">
      <protection locked="0"/>
    </xf>
    <xf numFmtId="15"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Fill="1" applyBorder="1" applyAlignment="1" applyProtection="1">
      <alignment horizontal="right" indent="1"/>
      <protection locked="0"/>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xf numFmtId="0" fontId="2" fillId="0" borderId="0" xfId="3" applyFill="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39" t="s">
        <v>474</v>
      </c>
      <c r="J1" s="2140"/>
      <c r="K1" s="2140"/>
      <c r="L1" s="2140"/>
      <c r="M1" s="2140"/>
      <c r="N1" s="2140"/>
      <c r="O1" s="2140"/>
      <c r="P1" s="2140"/>
      <c r="Q1" s="2140"/>
      <c r="R1" s="2140"/>
      <c r="S1" s="2140"/>
    </row>
    <row r="2" spans="1:28" ht="12" customHeight="1" x14ac:dyDescent="0.2">
      <c r="A2" s="202" t="s">
        <v>1959</v>
      </c>
      <c r="D2" s="203"/>
      <c r="I2" s="2141" t="s">
        <v>1155</v>
      </c>
      <c r="J2" s="2140"/>
      <c r="K2" s="2140"/>
      <c r="L2" s="2140"/>
      <c r="M2" s="2140"/>
      <c r="N2" s="2140"/>
      <c r="O2" s="2140"/>
      <c r="P2" s="2140"/>
      <c r="Q2" s="2140"/>
      <c r="R2" s="2140"/>
      <c r="S2" s="2140"/>
    </row>
    <row r="3" spans="1:28" ht="12" customHeight="1" x14ac:dyDescent="0.2">
      <c r="A3" s="1876" t="s">
        <v>1947</v>
      </c>
      <c r="B3" s="1877"/>
      <c r="C3" s="1877"/>
      <c r="D3" s="1878"/>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6"/>
      <c r="C5" s="179" t="s">
        <v>1083</v>
      </c>
      <c r="D5" s="364"/>
      <c r="E5" s="364"/>
      <c r="H5" s="193"/>
      <c r="I5" s="2148" t="s">
        <v>788</v>
      </c>
      <c r="J5" s="2093"/>
      <c r="K5" s="2093"/>
      <c r="L5" s="2093"/>
      <c r="M5" s="2093"/>
      <c r="N5" s="2093"/>
      <c r="O5" s="2093"/>
      <c r="P5" s="2093"/>
      <c r="Q5" s="2093"/>
      <c r="R5" s="2093"/>
      <c r="S5" s="2093"/>
    </row>
    <row r="6" spans="1:28" ht="14.1" customHeight="1" x14ac:dyDescent="0.2">
      <c r="B6" s="446" t="s">
        <v>2083</v>
      </c>
      <c r="C6" s="179" t="s">
        <v>1084</v>
      </c>
      <c r="D6" s="364"/>
      <c r="E6" s="364"/>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61" t="s">
        <v>2083</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9">
        <v>48072000061</v>
      </c>
      <c r="B13" s="2110"/>
      <c r="C13" s="2110"/>
      <c r="D13" s="2110"/>
      <c r="E13" s="2110"/>
      <c r="F13" s="2110"/>
      <c r="G13" s="2110"/>
      <c r="H13" s="2111"/>
      <c r="I13" s="185"/>
      <c r="J13" s="184"/>
      <c r="K13" s="182"/>
      <c r="L13" s="184"/>
      <c r="M13" s="184"/>
      <c r="N13" s="184"/>
      <c r="O13" s="184"/>
      <c r="P13" s="184"/>
      <c r="Q13" s="184"/>
      <c r="R13" s="184"/>
      <c r="S13" s="184"/>
      <c r="T13" s="2114" t="s">
        <v>2092</v>
      </c>
      <c r="U13" s="2115"/>
      <c r="V13" s="2115"/>
      <c r="W13" s="2115"/>
      <c r="X13" s="2115"/>
      <c r="Y13" s="2116"/>
      <c r="Z13" s="2116"/>
      <c r="AA13" s="2117"/>
    </row>
    <row r="14" spans="1:28" ht="14.1" customHeight="1" x14ac:dyDescent="0.2">
      <c r="A14" s="365" t="s">
        <v>829</v>
      </c>
      <c r="B14" s="347"/>
      <c r="C14" s="347"/>
      <c r="D14" s="347"/>
      <c r="E14" s="347"/>
      <c r="F14" s="347"/>
      <c r="G14" s="347"/>
      <c r="H14" s="274"/>
      <c r="I14" s="664"/>
      <c r="S14" s="203"/>
      <c r="T14" s="365" t="s">
        <v>1640</v>
      </c>
      <c r="U14" s="272"/>
      <c r="V14" s="272"/>
      <c r="W14" s="272"/>
      <c r="X14" s="272"/>
      <c r="Y14" s="200"/>
      <c r="Z14" s="200"/>
      <c r="AA14" s="201"/>
    </row>
    <row r="15" spans="1:28" ht="13.5" customHeight="1" x14ac:dyDescent="0.2">
      <c r="A15" s="2107" t="s">
        <v>2084</v>
      </c>
      <c r="B15" s="2112"/>
      <c r="C15" s="2112"/>
      <c r="D15" s="2112"/>
      <c r="E15" s="2112"/>
      <c r="F15" s="2112"/>
      <c r="G15" s="2112"/>
      <c r="H15" s="2113"/>
      <c r="T15" s="2079" t="s">
        <v>2093</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2152</v>
      </c>
      <c r="B17" s="2137"/>
      <c r="C17" s="2137"/>
      <c r="D17" s="2137"/>
      <c r="E17" s="2137"/>
      <c r="F17" s="2137"/>
      <c r="G17" s="2137"/>
      <c r="H17" s="2138"/>
      <c r="T17" s="2124" t="s">
        <v>2094</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4" t="s">
        <v>785</v>
      </c>
      <c r="AA18" s="201"/>
    </row>
    <row r="19" spans="1:27" ht="13.5" customHeight="1" x14ac:dyDescent="0.2">
      <c r="A19" s="2107" t="s">
        <v>2085</v>
      </c>
      <c r="B19" s="2108"/>
      <c r="C19" s="2108"/>
      <c r="D19" s="2108"/>
      <c r="E19" s="2108"/>
      <c r="F19" s="2108"/>
      <c r="G19" s="2108"/>
      <c r="H19" s="2106"/>
      <c r="I19" s="184"/>
      <c r="J19" s="379"/>
      <c r="K19" s="195"/>
      <c r="L19" s="193"/>
      <c r="M19" s="660" t="s">
        <v>360</v>
      </c>
      <c r="P19" s="181"/>
      <c r="Q19" s="181"/>
      <c r="R19" s="181"/>
      <c r="S19" s="185"/>
      <c r="T19" s="2107" t="s">
        <v>2084</v>
      </c>
      <c r="U19" s="2105"/>
      <c r="V19" s="2105"/>
      <c r="W19" s="2106"/>
      <c r="X19" s="2122" t="s">
        <v>2024</v>
      </c>
      <c r="Y19" s="2123"/>
      <c r="Z19" s="2120">
        <v>61602</v>
      </c>
      <c r="AA19" s="212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104" t="s">
        <v>2086</v>
      </c>
      <c r="B21" s="2105"/>
      <c r="C21" s="2105"/>
      <c r="D21" s="2105"/>
      <c r="E21" s="2105"/>
      <c r="F21" s="2105"/>
      <c r="G21" s="2105"/>
      <c r="H21" s="2106"/>
      <c r="I21" s="2130" t="s">
        <v>786</v>
      </c>
      <c r="J21" s="2093"/>
      <c r="K21" s="2093"/>
      <c r="L21" s="2093"/>
      <c r="M21" s="2093"/>
      <c r="N21" s="2093"/>
      <c r="O21" s="2093"/>
      <c r="P21" s="2093"/>
      <c r="Q21" s="2093"/>
      <c r="R21" s="2093"/>
      <c r="S21" s="2094"/>
      <c r="T21" s="2074" t="s">
        <v>2095</v>
      </c>
      <c r="U21" s="2075"/>
      <c r="V21" s="2075"/>
      <c r="W21" s="2075"/>
      <c r="X21" s="2088" t="s">
        <v>2096</v>
      </c>
      <c r="Y21" s="2086"/>
      <c r="Z21" s="2086"/>
      <c r="AA21" s="2087"/>
    </row>
    <row r="22" spans="1:27" ht="13.5" customHeight="1" x14ac:dyDescent="0.2">
      <c r="A22" s="367" t="s">
        <v>628</v>
      </c>
      <c r="B22" s="280"/>
      <c r="C22" s="280"/>
      <c r="D22" s="280"/>
      <c r="E22" s="280"/>
      <c r="F22" s="280"/>
      <c r="G22" s="280"/>
      <c r="H22" s="281"/>
      <c r="I22" s="2131" t="s">
        <v>1801</v>
      </c>
      <c r="J22" s="2132"/>
      <c r="K22" s="2132"/>
      <c r="L22" s="2132"/>
      <c r="M22" s="2132"/>
      <c r="N22" s="2132"/>
      <c r="O22" s="2132"/>
      <c r="P22" s="2132"/>
      <c r="Q22" s="2132"/>
      <c r="R22" s="2132"/>
      <c r="S22" s="2133"/>
      <c r="T22" s="365" t="s">
        <v>2020</v>
      </c>
      <c r="U22" s="272"/>
      <c r="V22" s="343"/>
      <c r="W22" s="272"/>
      <c r="X22" s="1975" t="s">
        <v>1628</v>
      </c>
      <c r="Z22" s="200"/>
      <c r="AA22" s="201"/>
    </row>
    <row r="23" spans="1:27" ht="13.5" customHeight="1" x14ac:dyDescent="0.2">
      <c r="A23" s="2127" t="s">
        <v>2087</v>
      </c>
      <c r="B23" s="2128"/>
      <c r="C23" s="2128"/>
      <c r="D23" s="2128"/>
      <c r="E23" s="2128"/>
      <c r="F23" s="2128"/>
      <c r="G23" s="2128"/>
      <c r="H23" s="2129"/>
      <c r="T23" s="2074" t="s">
        <v>2097</v>
      </c>
      <c r="U23" s="2075"/>
      <c r="V23" s="2075"/>
      <c r="W23" s="2075"/>
      <c r="X23" s="2085">
        <v>43434</v>
      </c>
      <c r="Y23" s="2086"/>
      <c r="Z23" s="2086"/>
      <c r="AA23" s="2087"/>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4">
        <v>61607</v>
      </c>
      <c r="B25" s="2105"/>
      <c r="C25" s="2105"/>
      <c r="D25" s="2105"/>
      <c r="E25" s="2105"/>
      <c r="F25" s="2105"/>
      <c r="G25" s="2105"/>
      <c r="H25" s="2106"/>
      <c r="I25" s="661"/>
      <c r="J25" s="204"/>
      <c r="K25" s="204"/>
      <c r="L25" s="204"/>
      <c r="M25" s="204"/>
      <c r="N25" s="204"/>
      <c r="O25" s="204"/>
      <c r="P25" s="204"/>
      <c r="Q25" s="204"/>
      <c r="R25" s="204"/>
      <c r="S25" s="205"/>
      <c r="T25" s="2071" t="s">
        <v>2098</v>
      </c>
      <c r="U25" s="2072"/>
      <c r="V25" s="2072"/>
      <c r="W25" s="2072"/>
      <c r="X25" s="2072"/>
      <c r="Y25" s="2072"/>
      <c r="Z25" s="2072"/>
      <c r="AA25" s="207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159" t="s">
        <v>1998</v>
      </c>
      <c r="J27" s="2135"/>
      <c r="K27" s="2135"/>
      <c r="L27" s="2135"/>
      <c r="M27" s="2135"/>
      <c r="N27" s="2135"/>
      <c r="O27" s="2135"/>
      <c r="P27" s="2135"/>
      <c r="Q27" s="2135"/>
      <c r="R27" s="2135"/>
      <c r="S27" s="2136"/>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2083</v>
      </c>
      <c r="F29" s="1566" t="s">
        <v>1626</v>
      </c>
      <c r="G29" s="662"/>
      <c r="I29" s="275"/>
      <c r="J29" s="1761" t="s">
        <v>2083</v>
      </c>
      <c r="K29" s="182" t="s">
        <v>675</v>
      </c>
      <c r="L29" s="392"/>
      <c r="M29" s="195" t="s">
        <v>106</v>
      </c>
      <c r="N29" s="186" t="s">
        <v>2030</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1761" t="s">
        <v>2083</v>
      </c>
      <c r="K30" s="182" t="s">
        <v>675</v>
      </c>
      <c r="L30" s="392"/>
      <c r="M30" s="195" t="s">
        <v>106</v>
      </c>
      <c r="N30" s="186" t="s">
        <v>1999</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1761" t="s">
        <v>2083</v>
      </c>
      <c r="K31" s="195" t="s">
        <v>1053</v>
      </c>
      <c r="L31" s="392"/>
      <c r="M31" s="195" t="s">
        <v>106</v>
      </c>
      <c r="N31" s="186" t="s">
        <v>1785</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4" t="s">
        <v>2088</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2089</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2090</v>
      </c>
      <c r="B42" s="2105"/>
      <c r="C42" s="2106"/>
      <c r="D42" s="2122" t="s">
        <v>2091</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1780</v>
      </c>
      <c r="R45" s="196"/>
      <c r="S45" s="196"/>
      <c r="T45" s="1720"/>
      <c r="U45" s="196"/>
      <c r="V45" s="196"/>
      <c r="W45" s="196"/>
      <c r="X45" s="196"/>
      <c r="Y45" s="196"/>
      <c r="Z45" s="196"/>
      <c r="AA45" s="196"/>
    </row>
    <row r="46" spans="1:27" ht="10.5" customHeight="1" x14ac:dyDescent="0.2">
      <c r="A46" s="197" t="s">
        <v>2082</v>
      </c>
      <c r="D46" s="196"/>
      <c r="E46" s="196"/>
      <c r="F46" s="196"/>
      <c r="G46" s="196"/>
      <c r="Q46" s="183" t="s">
        <v>1781</v>
      </c>
      <c r="R46" s="196"/>
      <c r="S46" s="196"/>
      <c r="T46" s="196"/>
      <c r="U46" s="196"/>
      <c r="V46" s="196"/>
      <c r="W46" s="196"/>
      <c r="X46" s="196"/>
      <c r="Y46" s="196"/>
      <c r="Z46" s="196"/>
      <c r="AA46" s="196"/>
    </row>
    <row r="47" spans="1:27" x14ac:dyDescent="0.2">
      <c r="A47" s="1128"/>
      <c r="Q47" s="196" t="s">
        <v>1782</v>
      </c>
      <c r="R47" s="196"/>
      <c r="S47" s="196"/>
      <c r="T47" s="196"/>
      <c r="U47" s="196"/>
      <c r="V47" s="196"/>
      <c r="W47" s="196"/>
      <c r="X47" s="196"/>
      <c r="Y47" s="196"/>
      <c r="Z47" s="196"/>
      <c r="AA47" s="196"/>
    </row>
    <row r="48" spans="1:27" x14ac:dyDescent="0.2">
      <c r="Q48" s="196" t="s">
        <v>1783</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A23" sqref="A23:H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1624</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1625</v>
      </c>
      <c r="C22" s="216" t="s">
        <v>1390</v>
      </c>
      <c r="D22" s="606" t="s">
        <v>21</v>
      </c>
      <c r="E22" s="1722" t="s">
        <v>1231</v>
      </c>
    </row>
    <row r="23" spans="1:5" x14ac:dyDescent="0.2">
      <c r="A23" s="11" t="s">
        <v>403</v>
      </c>
      <c r="C23" s="216" t="s">
        <v>1390</v>
      </c>
      <c r="D23" s="605" t="s">
        <v>742</v>
      </c>
      <c r="E23" s="1722" t="s">
        <v>1135</v>
      </c>
    </row>
    <row r="24" spans="1:5" x14ac:dyDescent="0.2">
      <c r="A24" s="1627" t="s">
        <v>1778</v>
      </c>
      <c r="C24" s="216" t="s">
        <v>1390</v>
      </c>
      <c r="D24" s="605" t="s">
        <v>1725</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1688</v>
      </c>
    </row>
    <row r="29" spans="1:5" x14ac:dyDescent="0.2">
      <c r="A29" s="1627" t="s">
        <v>1698</v>
      </c>
      <c r="D29" s="606" t="s">
        <v>1726</v>
      </c>
      <c r="E29" s="1722" t="s">
        <v>1697</v>
      </c>
    </row>
    <row r="30" spans="1:5" x14ac:dyDescent="0.2">
      <c r="A30" s="328" t="s">
        <v>1295</v>
      </c>
      <c r="C30" s="216" t="s">
        <v>1390</v>
      </c>
      <c r="D30" s="606" t="s">
        <v>43</v>
      </c>
      <c r="E30" s="1722" t="s">
        <v>1160</v>
      </c>
    </row>
    <row r="31" spans="1:5" x14ac:dyDescent="0.2">
      <c r="A31" s="1627" t="s">
        <v>2027</v>
      </c>
      <c r="C31" s="216" t="s">
        <v>1390</v>
      </c>
      <c r="D31" s="605"/>
      <c r="E31" s="607"/>
    </row>
    <row r="32" spans="1:5" x14ac:dyDescent="0.2">
      <c r="B32" s="605" t="s">
        <v>1296</v>
      </c>
      <c r="C32" s="216" t="s">
        <v>1390</v>
      </c>
      <c r="D32" s="606" t="s">
        <v>2028</v>
      </c>
      <c r="E32" s="1722" t="s">
        <v>1727</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1791</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1786</v>
      </c>
    </row>
    <row r="69" spans="1:9" ht="12.2" customHeight="1" x14ac:dyDescent="0.2">
      <c r="A69" s="601"/>
      <c r="B69" s="1987" t="s">
        <v>2029</v>
      </c>
    </row>
    <row r="70" spans="1:9" ht="4.5" customHeight="1" x14ac:dyDescent="0.2"/>
    <row r="71" spans="1:9" ht="3.75" customHeight="1" x14ac:dyDescent="0.2"/>
    <row r="72" spans="1:9" ht="12.2" customHeight="1" x14ac:dyDescent="0.2">
      <c r="A72" s="1280" t="s">
        <v>1404</v>
      </c>
    </row>
    <row r="73" spans="1:9" ht="12.2" customHeight="1" x14ac:dyDescent="0.2">
      <c r="A73" s="1576" t="s">
        <v>1728</v>
      </c>
      <c r="C73" s="628"/>
      <c r="D73" s="620"/>
      <c r="E73" s="157"/>
      <c r="F73" s="157"/>
      <c r="G73" s="157"/>
      <c r="H73" s="157"/>
      <c r="I73" s="33"/>
    </row>
    <row r="74" spans="1:9" ht="11.25" customHeight="1" x14ac:dyDescent="0.2">
      <c r="A74" s="598"/>
      <c r="B74" s="216" t="s">
        <v>1730</v>
      </c>
      <c r="C74" s="628"/>
      <c r="D74" s="1573"/>
      <c r="E74" s="1573"/>
      <c r="F74" s="1573"/>
      <c r="G74" s="1573"/>
      <c r="H74" s="1573"/>
      <c r="I74" s="33"/>
    </row>
    <row r="75" spans="1:9" ht="12.2" customHeight="1" x14ac:dyDescent="0.2">
      <c r="A75" s="1576" t="s">
        <v>1729</v>
      </c>
      <c r="C75" s="628"/>
      <c r="D75" s="1573"/>
      <c r="E75" s="1573"/>
      <c r="F75" s="1573"/>
      <c r="G75" s="1573"/>
      <c r="H75" s="1573"/>
      <c r="I75" s="33"/>
    </row>
    <row r="76" spans="1:9" ht="11.25" customHeight="1" x14ac:dyDescent="0.2">
      <c r="B76" s="216" t="s">
        <v>1760</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3" sqref="A23:H23"/>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1850</v>
      </c>
    </row>
    <row r="17" spans="1:4" s="33" customFormat="1" ht="6" customHeight="1" x14ac:dyDescent="0.2">
      <c r="A17" s="30"/>
      <c r="B17" s="36"/>
      <c r="C17" s="621"/>
      <c r="D17" s="1012"/>
    </row>
    <row r="18" spans="1:4" s="33" customFormat="1" x14ac:dyDescent="0.2">
      <c r="A18" s="30"/>
      <c r="B18" s="679"/>
      <c r="C18" s="621">
        <v>7</v>
      </c>
      <c r="D18" s="291" t="s">
        <v>1849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1996</v>
      </c>
    </row>
    <row r="30" spans="1:4" s="33" customFormat="1" x14ac:dyDescent="0.2">
      <c r="A30" s="30"/>
      <c r="B30" s="1756"/>
      <c r="C30" s="621"/>
      <c r="D30" s="1625" t="s">
        <v>1997</v>
      </c>
    </row>
    <row r="31" spans="1:4" s="33" customFormat="1" x14ac:dyDescent="0.2">
      <c r="A31" s="30"/>
      <c r="B31" s="1756"/>
      <c r="C31" s="621"/>
      <c r="D31" s="1757" t="s">
        <v>1848</v>
      </c>
    </row>
    <row r="32" spans="1:4" s="33" customFormat="1" ht="8.25" customHeight="1" x14ac:dyDescent="0.2">
      <c r="A32" s="30"/>
      <c r="B32" s="36"/>
      <c r="C32" s="621"/>
      <c r="D32" s="455"/>
    </row>
    <row r="33" spans="1:9" s="33" customFormat="1" x14ac:dyDescent="0.2">
      <c r="A33" s="2170" t="s">
        <v>2031</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2" t="s">
        <v>2083</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1858</v>
      </c>
      <c r="E51" s="27"/>
      <c r="F51" s="1609"/>
      <c r="G51" s="1784" t="s">
        <v>1857</v>
      </c>
      <c r="H51" s="2033"/>
      <c r="I51" s="9" t="s">
        <v>1907</v>
      </c>
    </row>
    <row r="52" spans="1:9" s="33" customFormat="1" x14ac:dyDescent="0.2">
      <c r="A52" s="30"/>
      <c r="B52" s="680"/>
      <c r="C52" s="628">
        <v>23</v>
      </c>
      <c r="D52" s="404" t="s">
        <v>1681</v>
      </c>
      <c r="E52" s="27"/>
      <c r="F52" s="1609"/>
    </row>
    <row r="53" spans="1:9" s="33" customFormat="1" x14ac:dyDescent="0.2">
      <c r="A53" s="1036"/>
      <c r="B53" s="1565"/>
      <c r="C53" s="1565"/>
      <c r="D53" s="291" t="s">
        <v>1674</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7" t="s">
        <v>2099</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0" t="s">
        <v>1634</v>
      </c>
      <c r="B68" s="2173"/>
      <c r="C68" s="2173"/>
      <c r="D68" s="2173"/>
      <c r="E68" s="2174"/>
      <c r="F68" s="2174"/>
      <c r="G68" s="2174"/>
      <c r="H68" s="2174"/>
      <c r="I68" s="2174"/>
    </row>
    <row r="69" spans="1:9" s="33" customFormat="1" x14ac:dyDescent="0.2">
      <c r="A69" s="30"/>
      <c r="C69" s="1570"/>
      <c r="D69" s="1575" t="s">
        <v>1633</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1793</v>
      </c>
      <c r="B71" s="1610"/>
      <c r="C71" s="1564"/>
      <c r="D71" s="1564"/>
      <c r="E71" s="1564"/>
      <c r="F71" s="1564"/>
      <c r="G71" s="1564"/>
      <c r="H71" s="1564"/>
    </row>
    <row r="72" spans="1:9" s="33" customFormat="1" x14ac:dyDescent="0.2">
      <c r="A72" s="24" t="s">
        <v>1792</v>
      </c>
      <c r="B72" s="1610"/>
      <c r="C72" s="1564"/>
      <c r="D72" s="1564"/>
      <c r="E72" s="1564"/>
      <c r="F72" s="1564"/>
      <c r="G72" s="1564"/>
      <c r="H72" s="1564"/>
    </row>
    <row r="73" spans="1:9" s="33" customFormat="1" x14ac:dyDescent="0.2">
      <c r="A73" s="24" t="s">
        <v>1994</v>
      </c>
      <c r="B73" s="1610"/>
      <c r="C73" s="1564"/>
      <c r="D73" s="1564"/>
      <c r="E73" s="1564"/>
      <c r="F73" s="1564"/>
      <c r="G73" s="1564"/>
      <c r="H73" s="1564"/>
    </row>
    <row r="74" spans="1:9" s="33" customFormat="1" ht="22.5" customHeight="1" x14ac:dyDescent="0.2">
      <c r="A74" s="455" t="s">
        <v>1794</v>
      </c>
      <c r="B74" s="1610"/>
      <c r="C74" s="1564"/>
      <c r="D74" s="1564"/>
      <c r="E74" s="1564"/>
      <c r="F74" s="1564"/>
      <c r="G74" s="1564"/>
      <c r="H74" s="1564"/>
    </row>
    <row r="75" spans="1:9" s="33" customFormat="1" x14ac:dyDescent="0.2">
      <c r="C75" s="628">
        <v>24</v>
      </c>
      <c r="D75" s="390" t="s">
        <v>1641</v>
      </c>
      <c r="G75" s="1282" t="s">
        <v>1631</v>
      </c>
      <c r="H75" s="1600"/>
    </row>
    <row r="76" spans="1:9" s="33" customFormat="1" ht="6" customHeight="1" x14ac:dyDescent="0.2">
      <c r="A76" s="30"/>
      <c r="B76" s="1611"/>
      <c r="C76" s="628"/>
      <c r="D76" s="390"/>
      <c r="E76" s="27"/>
      <c r="F76" s="1609"/>
    </row>
    <row r="77" spans="1:9" s="33" customFormat="1" x14ac:dyDescent="0.2">
      <c r="A77" s="30"/>
      <c r="B77" s="1611"/>
      <c r="C77" s="628">
        <v>25</v>
      </c>
      <c r="D77" s="390" t="s">
        <v>1642</v>
      </c>
      <c r="E77" s="27"/>
      <c r="F77" s="1609"/>
      <c r="H77" s="157"/>
    </row>
    <row r="78" spans="1:9" s="33" customFormat="1" x14ac:dyDescent="0.2">
      <c r="A78" s="30"/>
      <c r="B78" s="1611"/>
      <c r="C78" s="628"/>
      <c r="D78" s="390" t="s">
        <v>1648</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1630</v>
      </c>
      <c r="B81" s="2189"/>
      <c r="C81" s="2189"/>
      <c r="D81" s="2190"/>
      <c r="E81" s="1613" t="s">
        <v>1675</v>
      </c>
      <c r="F81" s="1613" t="s">
        <v>1676</v>
      </c>
      <c r="G81" s="1613" t="s">
        <v>1677</v>
      </c>
      <c r="H81" s="1613" t="s">
        <v>1678</v>
      </c>
      <c r="I81" s="1613" t="s">
        <v>1679</v>
      </c>
      <c r="J81" s="1614" t="s">
        <v>163</v>
      </c>
    </row>
    <row r="82" spans="1:10" s="33" customFormat="1" ht="13.5" customHeight="1" thickTop="1" x14ac:dyDescent="0.2">
      <c r="A82" s="1780" t="s">
        <v>1829</v>
      </c>
      <c r="B82" s="1781"/>
      <c r="C82" s="1782"/>
      <c r="D82" s="1783"/>
      <c r="E82" s="1727"/>
      <c r="F82" s="1727"/>
      <c r="G82" s="1727"/>
      <c r="H82" s="1727"/>
      <c r="I82" s="1727"/>
      <c r="J82" s="1724"/>
    </row>
    <row r="83" spans="1:10" s="33" customFormat="1" ht="13.5" customHeight="1" x14ac:dyDescent="0.2">
      <c r="A83" s="1763" t="s">
        <v>1855</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1632</v>
      </c>
      <c r="B85" s="1765"/>
      <c r="C85" s="1766"/>
      <c r="D85" s="1615"/>
      <c r="E85" s="1727"/>
      <c r="F85" s="1727"/>
      <c r="G85" s="1727"/>
      <c r="H85" s="1727"/>
      <c r="I85" s="1727"/>
      <c r="J85" s="1724"/>
    </row>
    <row r="86" spans="1:10" s="33" customFormat="1" ht="13.5" customHeight="1" x14ac:dyDescent="0.2">
      <c r="A86" s="1767" t="s">
        <v>1856</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1680</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1644</v>
      </c>
      <c r="B92" s="1581"/>
      <c r="C92" s="1581"/>
      <c r="D92" s="1582"/>
      <c r="E92" s="1583"/>
      <c r="F92" s="1619"/>
      <c r="G92" s="1536"/>
      <c r="H92" s="1584"/>
      <c r="I92" s="1301"/>
    </row>
    <row r="93" spans="1:10" s="33" customFormat="1" x14ac:dyDescent="0.2">
      <c r="A93" s="1585" t="s">
        <v>1731</v>
      </c>
      <c r="B93" s="1586"/>
      <c r="C93" s="1587"/>
      <c r="D93" s="1588"/>
      <c r="E93" s="1536"/>
      <c r="F93" s="1536"/>
      <c r="G93" s="1536"/>
      <c r="H93" s="1536"/>
      <c r="I93" s="1536"/>
    </row>
    <row r="94" spans="1:10" s="33" customFormat="1" x14ac:dyDescent="0.2">
      <c r="A94" s="1585" t="s">
        <v>1795</v>
      </c>
      <c r="B94" s="1586"/>
      <c r="C94" s="1587"/>
      <c r="D94" s="1591"/>
      <c r="E94" s="1591"/>
      <c r="F94" s="1591"/>
      <c r="G94" s="1591"/>
      <c r="H94" s="1591"/>
      <c r="I94" s="1536"/>
    </row>
    <row r="95" spans="1:10" s="33" customFormat="1" x14ac:dyDescent="0.2">
      <c r="A95" s="1585" t="s">
        <v>1687</v>
      </c>
      <c r="B95" s="1586"/>
      <c r="C95" s="1587"/>
      <c r="D95" s="1591"/>
      <c r="E95" s="1591"/>
      <c r="F95" s="1591"/>
      <c r="G95" s="1591"/>
      <c r="H95" s="1591"/>
      <c r="I95" s="1536"/>
    </row>
    <row r="96" spans="1:10" s="33" customFormat="1" x14ac:dyDescent="0.2">
      <c r="A96" s="1586"/>
      <c r="B96" s="1323" t="s">
        <v>1761</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91"/>
      <c r="C110" s="2192"/>
      <c r="D110" s="2192"/>
      <c r="E110" s="2192"/>
      <c r="F110" s="2192"/>
      <c r="G110" s="2192"/>
      <c r="H110" s="2193"/>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4" t="s">
        <v>2092</v>
      </c>
      <c r="D112" s="2194"/>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5" t="s">
        <v>1643</v>
      </c>
      <c r="D115" s="2196"/>
      <c r="E115" s="2197"/>
      <c r="F115" s="2197"/>
      <c r="G115" s="2197"/>
      <c r="H115" s="2197"/>
      <c r="I115" s="1536"/>
    </row>
    <row r="116" spans="1:9" s="33" customFormat="1" ht="24" customHeight="1" x14ac:dyDescent="0.2">
      <c r="A116" s="1579"/>
      <c r="B116" s="1579"/>
      <c r="C116" s="1579"/>
      <c r="D116" s="1433"/>
      <c r="E116" s="1595"/>
      <c r="F116" s="2070">
        <v>42646</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3" sqref="A23:H2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1921</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13996805</v>
      </c>
      <c r="E16" s="100"/>
      <c r="F16" s="82">
        <f>SUM('Acct Summary 7-8'!C17,'Acct Summary 7-8'!D17,'Acct Summary 7-8'!F17)</f>
        <v>13697138</v>
      </c>
      <c r="G16" s="100"/>
      <c r="H16" s="82">
        <f>SUM(D16-F16)</f>
        <v>299667</v>
      </c>
      <c r="I16" s="93"/>
      <c r="J16" s="82">
        <f>SUM('Acct Summary 7-8'!C81,'Acct Summary 7-8'!D81,'Acct Summary 7-8'!F81,'Acct Summary 7-8'!I81)</f>
        <v>2068072</v>
      </c>
      <c r="K16" s="93"/>
      <c r="L16" s="93"/>
      <c r="M16" s="93"/>
    </row>
    <row r="17" spans="1:13" ht="12.2" customHeight="1" x14ac:dyDescent="0.2">
      <c r="A17" s="97"/>
      <c r="B17" s="8" t="s">
        <v>9</v>
      </c>
      <c r="C17" s="9" t="s">
        <v>1732</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3" sqref="A23:H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1764</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Spec Educ Assoc of Peoria Cty</v>
      </c>
      <c r="E7" s="136"/>
      <c r="G7" s="137"/>
      <c r="H7" s="138"/>
      <c r="I7" s="138"/>
      <c r="J7" s="138"/>
      <c r="K7" s="138"/>
      <c r="L7"/>
      <c r="M7"/>
      <c r="N7"/>
      <c r="O7"/>
      <c r="P7"/>
    </row>
    <row r="8" spans="1:18" ht="12.75" x14ac:dyDescent="0.2">
      <c r="A8"/>
      <c r="B8"/>
      <c r="C8" s="134" t="s">
        <v>1341</v>
      </c>
      <c r="D8" s="139">
        <f>COVER!A13</f>
        <v>48072000061</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1685</v>
      </c>
      <c r="D12" s="154"/>
      <c r="E12" s="154"/>
      <c r="F12" s="154" t="s">
        <v>1294</v>
      </c>
      <c r="G12" s="1161"/>
      <c r="H12" s="1162">
        <f>SUM('Acct Summary 7-8'!C81+'Acct Summary 7-8'!D81+'Acct Summary 7-8'!F81+'Acct Summary 7-8'!I81+IF('Acct Summary 7-8'!G81&lt;0,'Acct Summary 7-8'!G81,"0")+IF('Acct Summary 7-8'!J81&lt;0,'Acct Summary 7-8'!J81,"0"))</f>
        <v>2068072</v>
      </c>
      <c r="I12" s="1163"/>
      <c r="J12" s="1163"/>
      <c r="K12" s="1164">
        <f>TRUNC((H12/H13*100000),5)/100000</f>
        <v>0.14775314789999999</v>
      </c>
      <c r="L12" s="1165"/>
      <c r="M12" s="102" t="s">
        <v>1364</v>
      </c>
      <c r="N12" s="102"/>
      <c r="O12" s="1166">
        <v>0.35</v>
      </c>
      <c r="P12" s="154"/>
      <c r="Q12" s="154"/>
    </row>
    <row r="13" spans="1:18" s="156" customFormat="1" ht="11.25" x14ac:dyDescent="0.2">
      <c r="A13" s="154"/>
      <c r="B13" s="1160"/>
      <c r="C13" s="2215" t="s">
        <v>1635</v>
      </c>
      <c r="D13" s="2216"/>
      <c r="E13" s="154"/>
      <c r="F13" s="327" t="s">
        <v>930</v>
      </c>
      <c r="G13" s="1161"/>
      <c r="H13" s="1162">
        <f>SUM('Acct Summary 7-8'!C8+'Acct Summary 7-8'!D8+'Acct Summary 7-8'!F8+'Acct Summary 7-8'!I8)+H14</f>
        <v>13996805</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1733</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1762</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13697138</v>
      </c>
      <c r="I17" s="1163"/>
      <c r="J17" s="1169"/>
      <c r="K17" s="1164">
        <f>TRUNC((H17/H18*100000),5)/100000</f>
        <v>0.97859032819999991</v>
      </c>
      <c r="L17" s="1165"/>
      <c r="M17" s="1125" t="s">
        <v>1392</v>
      </c>
      <c r="O17" s="1170" t="str">
        <f>IF(AND(O16="2", J20 &gt; 2),"1",IF(AND(O16 = "1", J20 &gt; 2),"2",IF(AND(O16="1", J20 &gt;1),"1","0")))</f>
        <v>0</v>
      </c>
      <c r="P17" s="154"/>
    </row>
    <row r="18" spans="1:18" s="156" customFormat="1" ht="11.25" x14ac:dyDescent="0.2">
      <c r="A18" s="154"/>
      <c r="B18" s="1160"/>
      <c r="C18" s="2215" t="s">
        <v>1627</v>
      </c>
      <c r="D18" s="2216"/>
      <c r="E18" s="154"/>
      <c r="F18" s="1148" t="s">
        <v>931</v>
      </c>
      <c r="G18" s="1161"/>
      <c r="H18" s="1162">
        <f>SUM('Acct Summary 7-8'!C8+'Acct Summary 7-8'!D8+'Acct Summary 7-8'!F8+'Acct Summary 7-8'!I8)+H19</f>
        <v>13996805</v>
      </c>
      <c r="I18" s="1163"/>
      <c r="J18" s="1163"/>
      <c r="K18" s="1016"/>
      <c r="L18" s="154"/>
      <c r="M18" s="102" t="s">
        <v>1364</v>
      </c>
      <c r="N18" s="102"/>
      <c r="O18" s="1016">
        <v>0.35</v>
      </c>
      <c r="P18" s="154"/>
    </row>
    <row r="19" spans="1:18" s="156" customFormat="1" ht="11.25" x14ac:dyDescent="0.2">
      <c r="A19" s="154"/>
      <c r="B19" s="1160"/>
      <c r="C19" s="1008" t="s">
        <v>1733</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1762</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2" t="s">
        <v>1763</v>
      </c>
      <c r="D24" s="2212"/>
      <c r="E24" s="154"/>
      <c r="F24" s="154" t="s">
        <v>524</v>
      </c>
      <c r="G24" s="1161"/>
      <c r="H24" s="1162">
        <f>SUM('Assets-Liab 5-6'!C4+'Assets-Liab 5-6'!D4+'Assets-Liab 5-6'!F4+'Assets-Liab 5-6'!I4+'Assets-Liab 5-6'!C5+'Assets-Liab 5-6'!D5+'Assets-Liab 5-6'!F5+'Assets-Liab 5-6'!I5)</f>
        <v>2044802</v>
      </c>
      <c r="I24" s="685"/>
      <c r="J24" s="685"/>
      <c r="K24" s="1173">
        <f>TRUNC(((H24/H25*100000)/100000),2)</f>
        <v>53.74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38047.605560000004</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1987</v>
      </c>
      <c r="I40" s="156"/>
      <c r="J40" s="156"/>
      <c r="K40" s="1016"/>
      <c r="L40" s="156"/>
      <c r="M40" s="156"/>
      <c r="N40" s="156"/>
      <c r="O40" s="154"/>
      <c r="P40" s="32"/>
      <c r="Q40" s="32"/>
    </row>
    <row r="41" spans="1:17" x14ac:dyDescent="0.2">
      <c r="G41" s="1018"/>
      <c r="H41" s="154" t="s">
        <v>1988</v>
      </c>
      <c r="M41" s="32"/>
      <c r="O41" s="32"/>
      <c r="P41" s="32"/>
      <c r="Q41" s="32"/>
    </row>
    <row r="42" spans="1:17" x14ac:dyDescent="0.2">
      <c r="A42" s="34" t="s">
        <v>1989</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3" sqref="A23:H23"/>
      <selection pane="bottomLeft" activeCell="A23" sqref="A23:H2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2044802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v>23270</v>
      </c>
      <c r="D12" s="413"/>
      <c r="E12" s="413"/>
      <c r="F12" s="413"/>
      <c r="G12" s="413"/>
      <c r="H12" s="413"/>
      <c r="I12" s="413"/>
      <c r="J12" s="437"/>
      <c r="K12" s="413"/>
      <c r="L12" s="413"/>
      <c r="M12" s="483"/>
      <c r="N12" s="483"/>
    </row>
    <row r="13" spans="1:14" ht="13.5" customHeight="1" thickBot="1" x14ac:dyDescent="0.25">
      <c r="A13" s="465" t="s">
        <v>749</v>
      </c>
      <c r="B13" s="458"/>
      <c r="C13" s="690">
        <f>SUM(C4:C12)</f>
        <v>2068072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1746</v>
      </c>
      <c r="B15" s="543">
        <v>210</v>
      </c>
      <c r="C15" s="508"/>
      <c r="D15" s="508"/>
      <c r="E15" s="508"/>
      <c r="F15" s="508"/>
      <c r="G15" s="508"/>
      <c r="H15" s="508"/>
      <c r="I15" s="508"/>
      <c r="J15" s="508"/>
      <c r="K15" s="508"/>
      <c r="L15" s="508"/>
      <c r="M15" s="436"/>
      <c r="N15" s="720"/>
    </row>
    <row r="16" spans="1:14" s="705" customFormat="1" ht="12.75" customHeight="1" x14ac:dyDescent="0.2">
      <c r="A16" s="719" t="s">
        <v>1747</v>
      </c>
      <c r="B16" s="543">
        <v>220</v>
      </c>
      <c r="C16" s="508"/>
      <c r="D16" s="508"/>
      <c r="E16" s="508"/>
      <c r="F16" s="508"/>
      <c r="G16" s="508"/>
      <c r="H16" s="508"/>
      <c r="I16" s="508"/>
      <c r="J16" s="508"/>
      <c r="K16" s="508"/>
      <c r="L16" s="508"/>
      <c r="M16" s="437"/>
      <c r="N16" s="720"/>
    </row>
    <row r="17" spans="1:14" s="705" customFormat="1" ht="12.75" customHeight="1" x14ac:dyDescent="0.2">
      <c r="A17" s="719" t="s">
        <v>1748</v>
      </c>
      <c r="B17" s="543">
        <v>230</v>
      </c>
      <c r="C17" s="508"/>
      <c r="D17" s="508"/>
      <c r="E17" s="508"/>
      <c r="F17" s="508"/>
      <c r="G17" s="508"/>
      <c r="H17" s="508"/>
      <c r="I17" s="508"/>
      <c r="J17" s="508"/>
      <c r="K17" s="508"/>
      <c r="L17" s="508"/>
      <c r="M17" s="437"/>
      <c r="N17" s="720"/>
    </row>
    <row r="18" spans="1:14" s="705" customFormat="1" ht="12.75" customHeight="1" x14ac:dyDescent="0.2">
      <c r="A18" s="719" t="s">
        <v>1749</v>
      </c>
      <c r="B18" s="543">
        <v>240</v>
      </c>
      <c r="C18" s="508"/>
      <c r="D18" s="508"/>
      <c r="E18" s="508"/>
      <c r="F18" s="508"/>
      <c r="G18" s="508"/>
      <c r="H18" s="508"/>
      <c r="I18" s="508"/>
      <c r="J18" s="508"/>
      <c r="K18" s="508"/>
      <c r="L18" s="508"/>
      <c r="M18" s="437"/>
      <c r="N18" s="720"/>
    </row>
    <row r="19" spans="1:14" s="705" customFormat="1" ht="12.75" customHeight="1" x14ac:dyDescent="0.2">
      <c r="A19" s="719" t="s">
        <v>1750</v>
      </c>
      <c r="B19" s="543">
        <v>250</v>
      </c>
      <c r="C19" s="508"/>
      <c r="D19" s="508"/>
      <c r="E19" s="508"/>
      <c r="F19" s="508"/>
      <c r="G19" s="508"/>
      <c r="H19" s="508"/>
      <c r="I19" s="508"/>
      <c r="J19" s="508"/>
      <c r="K19" s="508"/>
      <c r="L19" s="508"/>
      <c r="M19" s="437">
        <v>150257</v>
      </c>
      <c r="N19" s="720"/>
    </row>
    <row r="20" spans="1:14" s="705" customFormat="1" ht="12.75" customHeight="1" x14ac:dyDescent="0.2">
      <c r="A20" s="719" t="s">
        <v>1751</v>
      </c>
      <c r="B20" s="543">
        <v>260</v>
      </c>
      <c r="C20" s="508"/>
      <c r="D20" s="508"/>
      <c r="E20" s="508"/>
      <c r="F20" s="508"/>
      <c r="G20" s="508"/>
      <c r="H20" s="508"/>
      <c r="I20" s="508"/>
      <c r="J20" s="508"/>
      <c r="K20" s="508"/>
      <c r="L20" s="508"/>
      <c r="M20" s="437"/>
      <c r="N20" s="720"/>
    </row>
    <row r="21" spans="1:14" s="705" customFormat="1" ht="12.75" customHeight="1" x14ac:dyDescent="0.2">
      <c r="A21" s="719" t="s">
        <v>1752</v>
      </c>
      <c r="B21" s="543">
        <v>340</v>
      </c>
      <c r="C21" s="508"/>
      <c r="D21" s="508"/>
      <c r="E21" s="508"/>
      <c r="F21" s="508"/>
      <c r="G21" s="508"/>
      <c r="H21" s="508"/>
      <c r="I21" s="508"/>
      <c r="J21" s="508"/>
      <c r="K21" s="508"/>
      <c r="L21" s="508"/>
      <c r="M21" s="721"/>
      <c r="N21" s="437"/>
    </row>
    <row r="22" spans="1:14" s="705" customFormat="1" ht="12.75" customHeight="1" x14ac:dyDescent="0.2">
      <c r="A22" s="719" t="s">
        <v>1753</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150257</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f>
        <v>2068072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150257</v>
      </c>
      <c r="N40" s="695"/>
    </row>
    <row r="41" spans="1:14" ht="13.5" customHeight="1" thickBot="1" x14ac:dyDescent="0.25">
      <c r="A41" s="465" t="s">
        <v>760</v>
      </c>
      <c r="B41" s="456"/>
      <c r="C41" s="486">
        <f>(SUM(C34,C37,C38,C39))</f>
        <v>2068072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150257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3" sqref="A23:H23"/>
      <selection pane="bottomLeft" activeCell="A23" sqref="A23:H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1983</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1979</v>
      </c>
      <c r="B4" s="293">
        <v>1000</v>
      </c>
      <c r="C4" s="696">
        <f>'Revenues 9-14'!C109</f>
        <v>9140855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1980</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1981</v>
      </c>
      <c r="B6" s="294">
        <v>3000</v>
      </c>
      <c r="C6" s="697">
        <f>'Revenues 9-14'!C173</f>
        <v>1494117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1982</v>
      </c>
      <c r="B7" s="294">
        <v>4000</v>
      </c>
      <c r="C7" s="697">
        <f>'Revenues 9-14'!C274</f>
        <v>3361833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13996805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3952518</v>
      </c>
      <c r="D9" s="490"/>
      <c r="E9" s="419"/>
      <c r="F9" s="419"/>
      <c r="G9" s="701"/>
      <c r="H9" s="419"/>
      <c r="I9" s="495" t="s">
        <v>1390</v>
      </c>
      <c r="J9" s="436"/>
      <c r="K9" s="419"/>
      <c r="L9" s="39"/>
    </row>
    <row r="10" spans="1:13" s="48" customFormat="1" ht="13.5" thickBot="1" x14ac:dyDescent="0.25">
      <c r="A10" s="465" t="s">
        <v>1394</v>
      </c>
      <c r="B10" s="458"/>
      <c r="C10" s="486">
        <f>SUM(C8:C9)</f>
        <v>17949323</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6989301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6215009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132375</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360453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13697138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3952518</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17649656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299667</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1737</v>
      </c>
      <c r="B24" s="708">
        <v>7110</v>
      </c>
      <c r="C24" s="437"/>
      <c r="D24" s="508"/>
      <c r="E24" s="508"/>
      <c r="F24" s="508"/>
      <c r="G24" s="508"/>
      <c r="H24" s="508"/>
      <c r="I24" s="508"/>
      <c r="J24" s="508"/>
      <c r="K24" s="508"/>
      <c r="L24" s="505"/>
    </row>
    <row r="25" spans="1:12" s="705" customFormat="1" ht="13.5" customHeight="1" x14ac:dyDescent="0.2">
      <c r="A25" s="1023" t="s">
        <v>1738</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1734</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1684</v>
      </c>
      <c r="B30" s="707">
        <v>7160</v>
      </c>
      <c r="C30" s="508"/>
      <c r="D30" s="437"/>
      <c r="E30" s="508"/>
      <c r="F30" s="508"/>
      <c r="G30" s="508"/>
      <c r="H30" s="508"/>
      <c r="I30" s="508"/>
      <c r="J30" s="508"/>
      <c r="K30" s="508"/>
      <c r="L30" s="505"/>
    </row>
    <row r="31" spans="1:12" s="705" customFormat="1" ht="24" customHeight="1" x14ac:dyDescent="0.2">
      <c r="A31" s="1023" t="s">
        <v>1735</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1736</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1739</v>
      </c>
      <c r="B47" s="543">
        <v>8110</v>
      </c>
      <c r="C47" s="508"/>
      <c r="D47" s="508"/>
      <c r="E47" s="508"/>
      <c r="F47" s="508"/>
      <c r="G47" s="508"/>
      <c r="H47" s="508"/>
      <c r="I47" s="750">
        <f>SUM(C24,C25:H25,J25:K25)</f>
        <v>0</v>
      </c>
      <c r="J47" s="508"/>
      <c r="K47" s="508"/>
      <c r="L47" s="714"/>
    </row>
    <row r="48" spans="1:12" s="705" customFormat="1" ht="14.25" x14ac:dyDescent="0.2">
      <c r="A48" s="1025" t="s">
        <v>1740</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1734</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1741</v>
      </c>
      <c r="B52" s="543">
        <v>8160</v>
      </c>
      <c r="C52" s="508"/>
      <c r="D52" s="508"/>
      <c r="E52" s="508"/>
      <c r="F52" s="508"/>
      <c r="G52" s="508"/>
      <c r="H52" s="508"/>
      <c r="I52" s="508"/>
      <c r="J52" s="508"/>
      <c r="K52" s="750">
        <f>D30</f>
        <v>0</v>
      </c>
      <c r="L52" s="505"/>
    </row>
    <row r="53" spans="1:12" s="705" customFormat="1" ht="25.5" x14ac:dyDescent="0.2">
      <c r="A53" s="1025" t="s">
        <v>1742</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2" t="s">
        <v>700</v>
      </c>
      <c r="B78" s="2223"/>
      <c r="C78" s="444">
        <f t="shared" ref="C78:K78" si="9">C20+C77</f>
        <v>299667</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1922</v>
      </c>
      <c r="B79" s="461"/>
      <c r="C79" s="436">
        <v>1768405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1923</v>
      </c>
      <c r="B81" s="458"/>
      <c r="C81" s="486">
        <f>(SUM(C78:C80))</f>
        <v>2068072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299667</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0.14490162818315802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3" sqref="A23:H23"/>
      <selection pane="bottomLeft" activeCell="A23" sqref="A23:H2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1962</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9121453</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9121453</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3172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3172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2824</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1802</v>
      </c>
      <c r="B106" s="40">
        <v>1993</v>
      </c>
      <c r="C106" s="413"/>
      <c r="D106" s="492"/>
      <c r="E106" s="437"/>
      <c r="F106" s="437"/>
      <c r="G106" s="437"/>
      <c r="H106" s="437"/>
      <c r="I106" s="432"/>
      <c r="J106" s="437"/>
      <c r="K106" s="437"/>
    </row>
    <row r="107" spans="1:12" ht="12.75" customHeight="1" x14ac:dyDescent="0.2">
      <c r="A107" s="914" t="s">
        <v>82</v>
      </c>
      <c r="B107" s="40">
        <v>1999</v>
      </c>
      <c r="C107" s="484">
        <v>13406</v>
      </c>
      <c r="D107" s="413"/>
      <c r="E107" s="413"/>
      <c r="F107" s="413"/>
      <c r="G107" s="413"/>
      <c r="H107" s="413"/>
      <c r="I107" s="413"/>
      <c r="J107" s="437"/>
      <c r="K107" s="413"/>
    </row>
    <row r="108" spans="1:12" ht="12.75" customHeight="1" thickBot="1" x14ac:dyDescent="0.25">
      <c r="A108" s="465" t="s">
        <v>577</v>
      </c>
      <c r="B108" s="739"/>
      <c r="C108" s="485">
        <f>SUM(C95:C107)</f>
        <v>16230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9140855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1953</v>
      </c>
      <c r="B116" s="1875"/>
      <c r="C116" s="496"/>
      <c r="D116" s="432"/>
      <c r="E116" s="493"/>
      <c r="F116" s="432"/>
      <c r="G116" s="432"/>
      <c r="H116" s="493"/>
      <c r="I116" s="434"/>
      <c r="J116" s="432"/>
      <c r="K116" s="432"/>
    </row>
    <row r="117" spans="1:11" ht="12.75" customHeight="1" x14ac:dyDescent="0.2">
      <c r="A117" s="478" t="s">
        <v>1754</v>
      </c>
      <c r="B117" s="262">
        <v>3001</v>
      </c>
      <c r="C117" s="490"/>
      <c r="D117" s="419"/>
      <c r="E117" s="413"/>
      <c r="F117" s="419"/>
      <c r="G117" s="419"/>
      <c r="H117" s="413"/>
      <c r="I117" s="434"/>
      <c r="J117" s="437"/>
      <c r="K117" s="413"/>
    </row>
    <row r="118" spans="1:11" ht="12.75" customHeight="1" x14ac:dyDescent="0.2">
      <c r="A118" s="478" t="s">
        <v>1755</v>
      </c>
      <c r="B118" s="262">
        <v>3002</v>
      </c>
      <c r="C118" s="484"/>
      <c r="D118" s="413"/>
      <c r="E118" s="413"/>
      <c r="F118" s="413"/>
      <c r="G118" s="413"/>
      <c r="H118" s="413"/>
      <c r="I118" s="434"/>
      <c r="J118" s="437"/>
      <c r="K118" s="413"/>
    </row>
    <row r="119" spans="1:11" ht="12.75" customHeight="1" x14ac:dyDescent="0.2">
      <c r="A119" s="478" t="s">
        <v>1756</v>
      </c>
      <c r="B119" s="262">
        <v>3005</v>
      </c>
      <c r="C119" s="484"/>
      <c r="D119" s="413"/>
      <c r="E119" s="413"/>
      <c r="F119" s="413"/>
      <c r="G119" s="413"/>
      <c r="H119" s="413"/>
      <c r="I119" s="434"/>
      <c r="J119" s="437"/>
      <c r="K119" s="413"/>
    </row>
    <row r="120" spans="1:11" ht="22.5" x14ac:dyDescent="0.2">
      <c r="A120" s="738" t="s">
        <v>1757</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1952</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1831</v>
      </c>
      <c r="B125" s="262">
        <v>3105</v>
      </c>
      <c r="C125" s="413"/>
      <c r="D125" s="493"/>
      <c r="E125" s="434"/>
      <c r="F125" s="413"/>
      <c r="G125" s="434"/>
      <c r="H125" s="434"/>
      <c r="I125" s="434"/>
      <c r="J125" s="434"/>
      <c r="K125" s="434"/>
    </row>
    <row r="126" spans="1:11" ht="12.75" customHeight="1" x14ac:dyDescent="0.2">
      <c r="A126" s="914" t="s">
        <v>1035</v>
      </c>
      <c r="B126" s="262">
        <v>3110</v>
      </c>
      <c r="C126" s="484">
        <v>1494117</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1494117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6" t="s">
        <v>466</v>
      </c>
      <c r="B172" s="2227"/>
      <c r="C172" s="925">
        <f t="shared" ref="C172:K172" si="6">SUM(C131,C140,C144,C145:C149,C154,C155:C170,C171)</f>
        <v>1494117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1494117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8" t="s">
        <v>1954</v>
      </c>
      <c r="B175" s="2229"/>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4" t="s">
        <v>921</v>
      </c>
      <c r="B178" s="223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2" t="s">
        <v>1955</v>
      </c>
      <c r="B179" s="2233"/>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4" t="s">
        <v>922</v>
      </c>
      <c r="B184" s="223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2" t="s">
        <v>1956</v>
      </c>
      <c r="B185" s="2233"/>
      <c r="C185" s="501"/>
      <c r="D185" s="435"/>
      <c r="E185" s="495"/>
      <c r="F185" s="435"/>
      <c r="G185" s="435"/>
      <c r="H185" s="434"/>
      <c r="I185" s="434"/>
      <c r="J185" s="434"/>
      <c r="K185" s="434"/>
    </row>
    <row r="186" spans="1:11" ht="15" customHeight="1" x14ac:dyDescent="0.2">
      <c r="A186" s="930" t="s">
        <v>1835</v>
      </c>
      <c r="B186" s="744"/>
      <c r="C186" s="496"/>
      <c r="D186" s="432"/>
      <c r="E186" s="495"/>
      <c r="F186" s="432"/>
      <c r="G186" s="432"/>
      <c r="H186" s="434"/>
      <c r="I186" s="434"/>
      <c r="J186" s="434"/>
      <c r="K186" s="434"/>
    </row>
    <row r="187" spans="1:11" ht="12.75" customHeight="1" x14ac:dyDescent="0.2">
      <c r="A187" s="914" t="s">
        <v>1836</v>
      </c>
      <c r="B187" s="40">
        <v>4100</v>
      </c>
      <c r="C187" s="490"/>
      <c r="D187" s="419"/>
      <c r="E187" s="493"/>
      <c r="F187" s="419"/>
      <c r="G187" s="419"/>
      <c r="H187" s="434"/>
      <c r="I187" s="434"/>
      <c r="J187" s="434"/>
      <c r="K187" s="434"/>
    </row>
    <row r="188" spans="1:11" ht="12.75" customHeight="1" x14ac:dyDescent="0.2">
      <c r="A188" s="914" t="s">
        <v>1837</v>
      </c>
      <c r="B188" s="40">
        <v>4105</v>
      </c>
      <c r="C188" s="484"/>
      <c r="D188" s="413"/>
      <c r="E188" s="493"/>
      <c r="F188" s="413"/>
      <c r="G188" s="413"/>
      <c r="H188" s="434"/>
      <c r="I188" s="434"/>
      <c r="J188" s="434"/>
      <c r="K188" s="434"/>
    </row>
    <row r="189" spans="1:11" ht="12.75" customHeight="1" x14ac:dyDescent="0.2">
      <c r="A189" s="914" t="s">
        <v>1838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1839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1840</v>
      </c>
      <c r="B197" s="40">
        <v>4225</v>
      </c>
      <c r="C197" s="484"/>
      <c r="D197" s="434"/>
      <c r="E197" s="493"/>
      <c r="F197" s="434"/>
      <c r="G197" s="513"/>
      <c r="H197" s="434"/>
      <c r="I197" s="434"/>
      <c r="J197" s="434"/>
      <c r="K197" s="434"/>
    </row>
    <row r="198" spans="1:11" ht="12.75" customHeight="1" x14ac:dyDescent="0.2">
      <c r="A198" s="914" t="s">
        <v>1841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96122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1843</v>
      </c>
      <c r="B220" s="158">
        <v>4620</v>
      </c>
      <c r="C220" s="484">
        <v>2740265</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2836387</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1844</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1787</v>
      </c>
      <c r="B260" s="1883">
        <v>4901</v>
      </c>
      <c r="C260" s="1792"/>
      <c r="D260" s="483"/>
      <c r="E260" s="434"/>
      <c r="F260" s="434"/>
      <c r="G260" s="434"/>
      <c r="H260" s="434"/>
      <c r="I260" s="434"/>
      <c r="J260" s="434"/>
      <c r="K260" s="434"/>
    </row>
    <row r="261" spans="1:11" ht="12.75" customHeight="1" thickTop="1" thickBot="1" x14ac:dyDescent="0.25">
      <c r="A261" s="1786" t="s">
        <v>1859</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1845</v>
      </c>
      <c r="B263" s="40">
        <v>4905</v>
      </c>
      <c r="C263" s="424"/>
      <c r="D263" s="434"/>
      <c r="E263" s="434"/>
      <c r="F263" s="427"/>
      <c r="G263" s="424"/>
      <c r="H263" s="434"/>
      <c r="I263" s="434"/>
      <c r="J263" s="434"/>
      <c r="K263" s="434"/>
    </row>
    <row r="264" spans="1:11" ht="12.75" customHeight="1" thickTop="1" thickBot="1" x14ac:dyDescent="0.25">
      <c r="A264" s="914" t="s">
        <v>1846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163494</v>
      </c>
      <c r="D270" s="425"/>
      <c r="E270" s="434"/>
      <c r="F270" s="425"/>
      <c r="G270" s="425"/>
      <c r="H270" s="434"/>
      <c r="I270" s="434"/>
      <c r="J270" s="434"/>
      <c r="K270" s="434"/>
    </row>
    <row r="271" spans="1:11" ht="12.75" customHeight="1" thickTop="1" thickBot="1" x14ac:dyDescent="0.25">
      <c r="A271" s="914" t="s">
        <v>443</v>
      </c>
      <c r="B271" s="40">
        <v>4992</v>
      </c>
      <c r="C271" s="498">
        <v>343370</v>
      </c>
      <c r="D271" s="425"/>
      <c r="E271" s="434"/>
      <c r="F271" s="425"/>
      <c r="G271" s="425"/>
      <c r="H271" s="434"/>
      <c r="I271" s="434"/>
      <c r="J271" s="434"/>
      <c r="K271" s="434"/>
    </row>
    <row r="272" spans="1:11" s="29" customFormat="1" ht="12.75" customHeight="1" thickTop="1" thickBot="1" x14ac:dyDescent="0.25">
      <c r="A272" s="917" t="s">
        <v>79</v>
      </c>
      <c r="B272" s="158">
        <v>4999</v>
      </c>
      <c r="C272" s="498">
        <v>18582</v>
      </c>
      <c r="D272" s="425"/>
      <c r="E272" s="434"/>
      <c r="F272" s="425"/>
      <c r="G272" s="425"/>
      <c r="H272" s="443"/>
      <c r="I272" s="434"/>
      <c r="J272" s="434"/>
      <c r="K272" s="443"/>
    </row>
    <row r="273" spans="1:11" ht="23.25" customHeight="1" thickTop="1" thickBot="1" x14ac:dyDescent="0.25">
      <c r="A273" s="2230" t="s">
        <v>1774</v>
      </c>
      <c r="B273" s="2231"/>
      <c r="C273" s="494">
        <f t="shared" ref="C273:H273" si="10">SUM(C191,C201,C211,C216,C224,C228,C229,C259:C272)</f>
        <v>3361833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3361833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13996805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4" activePane="bottomLeft" state="frozen"/>
      <selection activeCell="A23" sqref="A23:H23"/>
      <selection pane="bottomLeft" activeCell="A23" sqref="A23:H2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4" t="s">
        <v>1961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40" t="s">
        <v>338</v>
      </c>
      <c r="B3" s="224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1805</v>
      </c>
      <c r="B6" s="267" t="s">
        <v>1803</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v>5727076</v>
      </c>
      <c r="D8" s="413">
        <v>797735</v>
      </c>
      <c r="E8" s="413">
        <v>159200</v>
      </c>
      <c r="F8" s="413">
        <v>47653</v>
      </c>
      <c r="G8" s="413">
        <v>4246</v>
      </c>
      <c r="H8" s="413"/>
      <c r="I8" s="437">
        <v>605</v>
      </c>
      <c r="J8" s="437"/>
      <c r="K8" s="415">
        <f t="shared" si="0"/>
        <v>6736515</v>
      </c>
      <c r="L8" s="413">
        <v>6795359</v>
      </c>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v>187063</v>
      </c>
      <c r="D13" s="413">
        <v>52998</v>
      </c>
      <c r="E13" s="413">
        <v>10218</v>
      </c>
      <c r="F13" s="413">
        <v>2507</v>
      </c>
      <c r="G13" s="413"/>
      <c r="H13" s="413"/>
      <c r="I13" s="437"/>
      <c r="J13" s="437"/>
      <c r="K13" s="415">
        <f t="shared" si="0"/>
        <v>252786</v>
      </c>
      <c r="L13" s="413">
        <v>218479</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5914139</v>
      </c>
      <c r="D33" s="416">
        <f t="shared" ref="D33:L33" si="1">SUM(D5:D32)</f>
        <v>850733</v>
      </c>
      <c r="E33" s="416">
        <f t="shared" si="1"/>
        <v>169418</v>
      </c>
      <c r="F33" s="416">
        <f t="shared" si="1"/>
        <v>50160</v>
      </c>
      <c r="G33" s="416">
        <f t="shared" si="1"/>
        <v>4246</v>
      </c>
      <c r="H33" s="416">
        <f t="shared" si="1"/>
        <v>0</v>
      </c>
      <c r="I33" s="416">
        <f t="shared" si="1"/>
        <v>605</v>
      </c>
      <c r="J33" s="416">
        <f t="shared" si="1"/>
        <v>0</v>
      </c>
      <c r="K33" s="416">
        <f t="shared" si="1"/>
        <v>6989301</v>
      </c>
      <c r="L33" s="416">
        <f t="shared" si="1"/>
        <v>7013838</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v>633789</v>
      </c>
      <c r="D36" s="419">
        <v>43673</v>
      </c>
      <c r="E36" s="419">
        <v>9712</v>
      </c>
      <c r="F36" s="419">
        <v>4455</v>
      </c>
      <c r="G36" s="419"/>
      <c r="H36" s="419"/>
      <c r="I36" s="437"/>
      <c r="J36" s="437"/>
      <c r="K36" s="415">
        <f t="shared" ref="K36:K41" si="2">SUM(C36:J36)</f>
        <v>691629</v>
      </c>
      <c r="L36" s="413">
        <v>750874</v>
      </c>
    </row>
    <row r="37" spans="1:14" x14ac:dyDescent="0.2">
      <c r="A37" s="1814" t="s">
        <v>1288</v>
      </c>
      <c r="B37" s="267">
        <v>2120</v>
      </c>
      <c r="C37" s="413"/>
      <c r="D37" s="413"/>
      <c r="E37" s="413"/>
      <c r="F37" s="413"/>
      <c r="G37" s="413"/>
      <c r="H37" s="413"/>
      <c r="I37" s="437"/>
      <c r="J37" s="437"/>
      <c r="K37" s="415">
        <f t="shared" si="2"/>
        <v>0</v>
      </c>
      <c r="L37" s="413"/>
    </row>
    <row r="38" spans="1:14" x14ac:dyDescent="0.2">
      <c r="A38" s="1814" t="s">
        <v>222</v>
      </c>
      <c r="B38" s="267">
        <v>2130</v>
      </c>
      <c r="C38" s="413">
        <v>815616</v>
      </c>
      <c r="D38" s="413">
        <v>116144</v>
      </c>
      <c r="E38" s="413">
        <v>18545</v>
      </c>
      <c r="F38" s="413">
        <v>16326</v>
      </c>
      <c r="G38" s="413"/>
      <c r="H38" s="413"/>
      <c r="I38" s="437">
        <v>425</v>
      </c>
      <c r="J38" s="437"/>
      <c r="K38" s="415">
        <f t="shared" si="2"/>
        <v>967056</v>
      </c>
      <c r="L38" s="413">
        <v>980075</v>
      </c>
    </row>
    <row r="39" spans="1:14" x14ac:dyDescent="0.2">
      <c r="A39" s="1814" t="s">
        <v>223</v>
      </c>
      <c r="B39" s="267">
        <v>2140</v>
      </c>
      <c r="C39" s="413">
        <v>617669</v>
      </c>
      <c r="D39" s="413">
        <v>44525</v>
      </c>
      <c r="E39" s="413">
        <v>10281</v>
      </c>
      <c r="F39" s="413">
        <v>8219</v>
      </c>
      <c r="G39" s="413"/>
      <c r="H39" s="413"/>
      <c r="I39" s="437"/>
      <c r="J39" s="437"/>
      <c r="K39" s="415">
        <f t="shared" si="2"/>
        <v>680694</v>
      </c>
      <c r="L39" s="413">
        <v>638636</v>
      </c>
    </row>
    <row r="40" spans="1:14" x14ac:dyDescent="0.2">
      <c r="A40" s="1814" t="s">
        <v>224</v>
      </c>
      <c r="B40" s="267">
        <v>2150</v>
      </c>
      <c r="C40" s="413">
        <v>733362</v>
      </c>
      <c r="D40" s="413">
        <v>73819</v>
      </c>
      <c r="E40" s="413">
        <v>7385</v>
      </c>
      <c r="F40" s="413">
        <v>11901</v>
      </c>
      <c r="G40" s="413">
        <v>11155</v>
      </c>
      <c r="H40" s="413"/>
      <c r="I40" s="437">
        <v>593</v>
      </c>
      <c r="J40" s="437"/>
      <c r="K40" s="415">
        <f t="shared" si="2"/>
        <v>838215</v>
      </c>
      <c r="L40" s="413">
        <v>819466</v>
      </c>
    </row>
    <row r="41" spans="1:14" x14ac:dyDescent="0.2">
      <c r="A41" s="1814" t="s">
        <v>1978</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2800436</v>
      </c>
      <c r="D42" s="416">
        <f t="shared" ref="D42:L42" si="3">SUM(D36:D41)</f>
        <v>278161</v>
      </c>
      <c r="E42" s="416">
        <f t="shared" si="3"/>
        <v>45923</v>
      </c>
      <c r="F42" s="416">
        <f t="shared" si="3"/>
        <v>40901</v>
      </c>
      <c r="G42" s="416">
        <f t="shared" si="3"/>
        <v>11155</v>
      </c>
      <c r="H42" s="416">
        <f t="shared" si="3"/>
        <v>0</v>
      </c>
      <c r="I42" s="416">
        <f t="shared" si="3"/>
        <v>1018</v>
      </c>
      <c r="J42" s="416">
        <f t="shared" si="3"/>
        <v>0</v>
      </c>
      <c r="K42" s="416">
        <f t="shared" si="3"/>
        <v>3177594</v>
      </c>
      <c r="L42" s="416">
        <f t="shared" si="3"/>
        <v>3189051</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824064</v>
      </c>
      <c r="D44" s="419">
        <v>269205</v>
      </c>
      <c r="E44" s="419">
        <v>110868</v>
      </c>
      <c r="F44" s="419">
        <v>14424</v>
      </c>
      <c r="G44" s="419"/>
      <c r="H44" s="419">
        <v>5201</v>
      </c>
      <c r="I44" s="437"/>
      <c r="J44" s="437"/>
      <c r="K44" s="421">
        <f>SUM(C44:J44)</f>
        <v>1223762</v>
      </c>
      <c r="L44" s="419">
        <v>1200614</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824064</v>
      </c>
      <c r="D47" s="416">
        <f t="shared" ref="D47:K47" si="4">SUM(D44:D46)</f>
        <v>269205</v>
      </c>
      <c r="E47" s="416">
        <f t="shared" si="4"/>
        <v>110868</v>
      </c>
      <c r="F47" s="416">
        <f t="shared" si="4"/>
        <v>14424</v>
      </c>
      <c r="G47" s="416">
        <f t="shared" si="4"/>
        <v>0</v>
      </c>
      <c r="H47" s="416">
        <f t="shared" si="4"/>
        <v>5201</v>
      </c>
      <c r="I47" s="416">
        <f t="shared" si="4"/>
        <v>0</v>
      </c>
      <c r="J47" s="416">
        <f t="shared" si="4"/>
        <v>0</v>
      </c>
      <c r="K47" s="416">
        <f t="shared" si="4"/>
        <v>1223762</v>
      </c>
      <c r="L47" s="416">
        <f>SUM(L44:L46)</f>
        <v>1200614</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884178</v>
      </c>
      <c r="D50" s="413">
        <v>220793</v>
      </c>
      <c r="E50" s="413">
        <v>265522</v>
      </c>
      <c r="F50" s="413">
        <v>52829</v>
      </c>
      <c r="G50" s="413">
        <v>9005</v>
      </c>
      <c r="H50" s="413">
        <v>537</v>
      </c>
      <c r="I50" s="437"/>
      <c r="J50" s="437"/>
      <c r="K50" s="421">
        <f>SUM(C50:J50)</f>
        <v>1432864</v>
      </c>
      <c r="L50" s="413">
        <v>1482395</v>
      </c>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884178</v>
      </c>
      <c r="D53" s="416">
        <f t="shared" ref="D53:L53" si="5">SUM(D49:D52)</f>
        <v>220793</v>
      </c>
      <c r="E53" s="416">
        <f t="shared" si="5"/>
        <v>265522</v>
      </c>
      <c r="F53" s="416">
        <f t="shared" si="5"/>
        <v>52829</v>
      </c>
      <c r="G53" s="416">
        <f t="shared" si="5"/>
        <v>9005</v>
      </c>
      <c r="H53" s="416">
        <f t="shared" si="5"/>
        <v>537</v>
      </c>
      <c r="I53" s="416">
        <f t="shared" si="5"/>
        <v>0</v>
      </c>
      <c r="J53" s="416">
        <f t="shared" si="5"/>
        <v>0</v>
      </c>
      <c r="K53" s="416">
        <f t="shared" si="5"/>
        <v>1432864</v>
      </c>
      <c r="L53" s="416">
        <f t="shared" si="5"/>
        <v>1482395</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v>44353</v>
      </c>
      <c r="D59" s="419">
        <v>3342</v>
      </c>
      <c r="E59" s="419">
        <v>6129</v>
      </c>
      <c r="F59" s="419"/>
      <c r="G59" s="419"/>
      <c r="H59" s="419"/>
      <c r="I59" s="437"/>
      <c r="J59" s="437"/>
      <c r="K59" s="421">
        <f t="shared" ref="K59:K64" si="7">SUM(C59:J59)</f>
        <v>53824</v>
      </c>
      <c r="L59" s="419">
        <v>98742</v>
      </c>
      <c r="M59" s="15"/>
      <c r="N59" s="15"/>
    </row>
    <row r="60" spans="1:14" s="16" customFormat="1" x14ac:dyDescent="0.2">
      <c r="A60" s="1814" t="s">
        <v>543</v>
      </c>
      <c r="B60" s="267">
        <v>2520</v>
      </c>
      <c r="C60" s="413">
        <v>96711</v>
      </c>
      <c r="D60" s="413">
        <v>29422</v>
      </c>
      <c r="E60" s="413">
        <v>20360</v>
      </c>
      <c r="F60" s="413">
        <v>6069</v>
      </c>
      <c r="G60" s="413"/>
      <c r="H60" s="413"/>
      <c r="I60" s="437"/>
      <c r="J60" s="437"/>
      <c r="K60" s="421">
        <f t="shared" si="7"/>
        <v>152562</v>
      </c>
      <c r="L60" s="413">
        <v>148942</v>
      </c>
      <c r="M60" s="15"/>
      <c r="N60" s="15"/>
    </row>
    <row r="61" spans="1:14" s="16" customFormat="1" x14ac:dyDescent="0.2">
      <c r="A61" s="1814" t="s">
        <v>221</v>
      </c>
      <c r="B61" s="267">
        <v>2540</v>
      </c>
      <c r="C61" s="413">
        <v>1827</v>
      </c>
      <c r="D61" s="413">
        <v>140</v>
      </c>
      <c r="E61" s="413">
        <v>86513</v>
      </c>
      <c r="F61" s="413">
        <v>20455</v>
      </c>
      <c r="G61" s="413"/>
      <c r="H61" s="413"/>
      <c r="I61" s="437"/>
      <c r="J61" s="437"/>
      <c r="K61" s="421">
        <f t="shared" si="7"/>
        <v>108935</v>
      </c>
      <c r="L61" s="413">
        <v>123660</v>
      </c>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142891</v>
      </c>
      <c r="D65" s="416">
        <f t="shared" ref="D65:L65" si="8">SUM(D59:D64)</f>
        <v>32904</v>
      </c>
      <c r="E65" s="416">
        <f t="shared" si="8"/>
        <v>113002</v>
      </c>
      <c r="F65" s="416">
        <f t="shared" si="8"/>
        <v>26524</v>
      </c>
      <c r="G65" s="416">
        <f t="shared" si="8"/>
        <v>0</v>
      </c>
      <c r="H65" s="416">
        <f t="shared" si="8"/>
        <v>0</v>
      </c>
      <c r="I65" s="416">
        <f t="shared" si="8"/>
        <v>0</v>
      </c>
      <c r="J65" s="416">
        <f t="shared" si="8"/>
        <v>0</v>
      </c>
      <c r="K65" s="416">
        <f t="shared" si="8"/>
        <v>315321</v>
      </c>
      <c r="L65" s="416">
        <f t="shared" si="8"/>
        <v>371344</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v>62845</v>
      </c>
      <c r="F67" s="413">
        <v>2582</v>
      </c>
      <c r="G67" s="413"/>
      <c r="H67" s="413"/>
      <c r="I67" s="437"/>
      <c r="J67" s="437"/>
      <c r="K67" s="421">
        <f>SUM(C67:J67)</f>
        <v>65427</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v>41</v>
      </c>
      <c r="F69" s="413"/>
      <c r="G69" s="413"/>
      <c r="H69" s="413"/>
      <c r="I69" s="437"/>
      <c r="J69" s="437"/>
      <c r="K69" s="421">
        <f>SUM(C69:J69)</f>
        <v>41</v>
      </c>
      <c r="L69" s="413">
        <v>8000</v>
      </c>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62886</v>
      </c>
      <c r="F72" s="416">
        <f t="shared" si="9"/>
        <v>2582</v>
      </c>
      <c r="G72" s="416">
        <f t="shared" si="9"/>
        <v>0</v>
      </c>
      <c r="H72" s="416">
        <f t="shared" si="9"/>
        <v>0</v>
      </c>
      <c r="I72" s="416">
        <f t="shared" si="9"/>
        <v>0</v>
      </c>
      <c r="J72" s="416">
        <f t="shared" si="9"/>
        <v>0</v>
      </c>
      <c r="K72" s="416">
        <f t="shared" si="9"/>
        <v>65468</v>
      </c>
      <c r="L72" s="416">
        <f>SUM(L67:L71)</f>
        <v>8000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4651569</v>
      </c>
      <c r="D74" s="426">
        <f t="shared" ref="D74:K74" si="10">SUM(D42,D47,D53,D57,D65,D72,D73)</f>
        <v>801063</v>
      </c>
      <c r="E74" s="426">
        <f t="shared" si="10"/>
        <v>598201</v>
      </c>
      <c r="F74" s="426">
        <f t="shared" si="10"/>
        <v>137260</v>
      </c>
      <c r="G74" s="426">
        <f t="shared" si="10"/>
        <v>20160</v>
      </c>
      <c r="H74" s="426">
        <f t="shared" si="10"/>
        <v>5738</v>
      </c>
      <c r="I74" s="426">
        <f t="shared" si="10"/>
        <v>1018</v>
      </c>
      <c r="J74" s="426">
        <f t="shared" si="10"/>
        <v>0</v>
      </c>
      <c r="K74" s="426">
        <f t="shared" si="10"/>
        <v>6215009</v>
      </c>
      <c r="L74" s="426">
        <f>SUM(L42,L47,L53,L57,L65,L72,L73)</f>
        <v>6251404</v>
      </c>
    </row>
    <row r="75" spans="1:14" s="24" customFormat="1" ht="18" customHeight="1" thickTop="1" thickBot="1" x14ac:dyDescent="0.25">
      <c r="A75" s="1813" t="s">
        <v>50</v>
      </c>
      <c r="B75" s="1807" t="s">
        <v>674</v>
      </c>
      <c r="C75" s="424">
        <v>93490</v>
      </c>
      <c r="D75" s="424">
        <v>30584</v>
      </c>
      <c r="E75" s="424">
        <v>2339</v>
      </c>
      <c r="F75" s="424">
        <v>5962</v>
      </c>
      <c r="G75" s="424"/>
      <c r="H75" s="424"/>
      <c r="I75" s="430"/>
      <c r="J75" s="430"/>
      <c r="K75" s="416">
        <f>SUM(C75:J75)</f>
        <v>132375</v>
      </c>
      <c r="L75" s="425">
        <v>177075</v>
      </c>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v>360453</v>
      </c>
      <c r="I83" s="508"/>
      <c r="J83" s="508"/>
      <c r="K83" s="415">
        <f t="shared" si="11"/>
        <v>360453</v>
      </c>
      <c r="L83" s="413">
        <v>1358667</v>
      </c>
    </row>
    <row r="84" spans="1:12" ht="13.5" thickBot="1" x14ac:dyDescent="0.25">
      <c r="A84" s="888" t="s">
        <v>1911</v>
      </c>
      <c r="B84" s="534">
        <v>4100</v>
      </c>
      <c r="C84" s="414"/>
      <c r="D84" s="414"/>
      <c r="E84" s="416">
        <f>SUM(E78:E83)</f>
        <v>0</v>
      </c>
      <c r="F84" s="414"/>
      <c r="G84" s="414"/>
      <c r="H84" s="416">
        <f>SUM(H78:H83)</f>
        <v>360453</v>
      </c>
      <c r="I84" s="508"/>
      <c r="J84" s="508"/>
      <c r="K84" s="416">
        <f>SUM(K78:K83)</f>
        <v>360453</v>
      </c>
      <c r="L84" s="416">
        <f>SUM(L78:L83)</f>
        <v>1358667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1914</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1915</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1912</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1916</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1913</v>
      </c>
      <c r="B102" s="534">
        <v>4000</v>
      </c>
      <c r="C102" s="414"/>
      <c r="D102" s="414"/>
      <c r="E102" s="426">
        <f>SUM(E84,E92,E100,E101)</f>
        <v>0</v>
      </c>
      <c r="F102" s="414"/>
      <c r="G102" s="414"/>
      <c r="H102" s="426">
        <f>SUM(H84,H92,H100,H101)</f>
        <v>360453</v>
      </c>
      <c r="I102" s="508"/>
      <c r="J102" s="508"/>
      <c r="K102" s="426">
        <f>SUM(K84,K92,K100,K101)</f>
        <v>360453</v>
      </c>
      <c r="L102" s="426">
        <f>SUM(L84,L92,L100,L101)</f>
        <v>1358667</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10659198</v>
      </c>
      <c r="D114" s="416">
        <f t="shared" ref="D114:K114" si="13">SUM(D33,D74,D75,D102,D112,D113)</f>
        <v>1682380</v>
      </c>
      <c r="E114" s="416">
        <f t="shared" si="13"/>
        <v>769958</v>
      </c>
      <c r="F114" s="416">
        <f t="shared" si="13"/>
        <v>193382</v>
      </c>
      <c r="G114" s="416">
        <f t="shared" si="13"/>
        <v>24406</v>
      </c>
      <c r="H114" s="416">
        <f>SUM(H33,H74,H75,H102,H112,H113)</f>
        <v>366191</v>
      </c>
      <c r="I114" s="416">
        <f t="shared" si="13"/>
        <v>1623</v>
      </c>
      <c r="J114" s="416">
        <f t="shared" si="13"/>
        <v>0</v>
      </c>
      <c r="K114" s="416">
        <f t="shared" si="13"/>
        <v>13697138</v>
      </c>
      <c r="L114" s="416">
        <f>SUM(L33,L74,L75,L102,L112,L113)</f>
        <v>14800984</v>
      </c>
    </row>
    <row r="115" spans="1:14" ht="23.25" thickTop="1" x14ac:dyDescent="0.2">
      <c r="A115" s="1826" t="s">
        <v>1177</v>
      </c>
      <c r="B115" s="893"/>
      <c r="C115" s="417"/>
      <c r="D115" s="417"/>
      <c r="E115" s="417"/>
      <c r="F115" s="417"/>
      <c r="G115" s="417"/>
      <c r="H115" s="417"/>
      <c r="I115" s="417"/>
      <c r="J115" s="417"/>
      <c r="K115" s="441">
        <f>'Revenues 9-14'!C275-'Expenditures 15-22'!K114</f>
        <v>299667</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8" t="s">
        <v>337</v>
      </c>
      <c r="B117" s="223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1913</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9" t="s">
        <v>724</v>
      </c>
      <c r="B150" s="2250"/>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5" t="s">
        <v>1403</v>
      </c>
      <c r="B151" s="2246"/>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8" t="s">
        <v>725</v>
      </c>
      <c r="B153" s="2097"/>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1913</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52" t="s">
        <v>1141</v>
      </c>
      <c r="B207" s="225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1913</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9" t="s">
        <v>595</v>
      </c>
      <c r="B288" s="225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8" t="s">
        <v>150</v>
      </c>
      <c r="B291" s="2242"/>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1913</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7" t="s">
        <v>317</v>
      </c>
      <c r="B305" s="2248"/>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3" t="s">
        <v>1177</v>
      </c>
      <c r="B306" s="2244"/>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54" t="s">
        <v>156</v>
      </c>
      <c r="B308" s="2255"/>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6" t="s">
        <v>1071</v>
      </c>
      <c r="B310" s="2255"/>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5" t="s">
        <v>1177</v>
      </c>
      <c r="B332" s="2246"/>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7" t="s">
        <v>1142</v>
      </c>
      <c r="B334" s="209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1913</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3" sqref="A23:H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40" t="s">
        <v>1314</v>
      </c>
      <c r="D1" s="2257" t="s">
        <v>1315</v>
      </c>
      <c r="E1" s="2258"/>
      <c r="F1" s="2258"/>
      <c r="G1" s="2258"/>
      <c r="H1" s="2258"/>
      <c r="I1" s="2258"/>
      <c r="J1" s="2258"/>
      <c r="K1" s="2258"/>
      <c r="L1" s="2259"/>
      <c r="M1" s="2260" t="s">
        <v>214</v>
      </c>
      <c r="N1" s="2261"/>
    </row>
    <row r="2" spans="1:16" ht="13.5" customHeight="1" x14ac:dyDescent="0.2">
      <c r="A2" s="2264"/>
      <c r="B2" s="226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1924</v>
      </c>
      <c r="B4" s="799"/>
      <c r="C4" s="437">
        <v>0</v>
      </c>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1925</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1743</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H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7" t="s">
        <v>1961</v>
      </c>
      <c r="B2" s="836" t="s">
        <v>1927</v>
      </c>
      <c r="C2" s="1085" t="s">
        <v>1928</v>
      </c>
      <c r="D2" s="1085" t="s">
        <v>1929</v>
      </c>
      <c r="E2" s="1085" t="s">
        <v>1930</v>
      </c>
      <c r="F2" s="1085" t="s">
        <v>1931</v>
      </c>
    </row>
    <row r="3" spans="1:6" ht="12" customHeight="1" x14ac:dyDescent="0.2">
      <c r="A3" s="2278"/>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3" sqref="A23:H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8"/>
    </row>
    <row r="2" spans="1:7" ht="33.75" customHeight="1" x14ac:dyDescent="0.2">
      <c r="A2" s="2292" t="s">
        <v>1963</v>
      </c>
      <c r="B2" s="2293"/>
      <c r="C2" s="1626" t="s">
        <v>1932</v>
      </c>
      <c r="D2" s="1626" t="s">
        <v>1933</v>
      </c>
      <c r="E2" s="1626" t="s">
        <v>1934</v>
      </c>
      <c r="F2" s="1626" t="s">
        <v>1935</v>
      </c>
    </row>
    <row r="3" spans="1:7" ht="23.25" customHeight="1" x14ac:dyDescent="0.2">
      <c r="A3" s="2298" t="s">
        <v>1328</v>
      </c>
      <c r="B3" s="2299"/>
      <c r="C3" s="2285"/>
      <c r="D3" s="2286"/>
      <c r="E3" s="2286"/>
      <c r="F3" s="2287"/>
    </row>
    <row r="4" spans="1:7" ht="12.75" customHeight="1" thickBot="1" x14ac:dyDescent="0.25">
      <c r="A4" s="2281" t="s">
        <v>734</v>
      </c>
      <c r="B4" s="2294"/>
      <c r="C4" s="928"/>
      <c r="D4" s="928"/>
      <c r="E4" s="928"/>
      <c r="F4" s="1601">
        <f>SUM(C4+D4)-E4</f>
        <v>0</v>
      </c>
    </row>
    <row r="5" spans="1:7" ht="13.5" thickTop="1" x14ac:dyDescent="0.2">
      <c r="A5" s="2295" t="s">
        <v>1324</v>
      </c>
      <c r="B5" s="2280"/>
      <c r="C5" s="2288"/>
      <c r="D5" s="2289"/>
      <c r="E5" s="2289"/>
      <c r="F5" s="2290"/>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296" t="s">
        <v>735</v>
      </c>
      <c r="B15" s="2297"/>
      <c r="C15" s="1601">
        <f>SUM(C6:C14)</f>
        <v>0</v>
      </c>
      <c r="D15" s="1601">
        <f>SUM(D6:D14)</f>
        <v>0</v>
      </c>
      <c r="E15" s="1601">
        <f>SUM(E6:E14)</f>
        <v>0</v>
      </c>
      <c r="F15" s="1601">
        <f>SUM(F6:F14)</f>
        <v>0</v>
      </c>
      <c r="G15" s="686"/>
    </row>
    <row r="16" spans="1:7" s="56" customFormat="1" ht="13.5" thickTop="1" x14ac:dyDescent="0.2">
      <c r="A16" s="2291" t="s">
        <v>1325</v>
      </c>
      <c r="B16" s="2280"/>
      <c r="C16" s="2288"/>
      <c r="D16" s="2289"/>
      <c r="E16" s="2289"/>
      <c r="F16" s="2290"/>
    </row>
    <row r="17" spans="1:11" ht="12.75" customHeight="1" thickBot="1" x14ac:dyDescent="0.25">
      <c r="A17" s="2306" t="s">
        <v>67</v>
      </c>
      <c r="B17" s="2307"/>
      <c r="C17" s="1602"/>
      <c r="D17" s="513"/>
      <c r="E17" s="1602"/>
      <c r="F17" s="1601">
        <f>SUM(C17+D17)-E17</f>
        <v>0</v>
      </c>
    </row>
    <row r="18" spans="1:11" ht="12.75" customHeight="1" thickTop="1" thickBot="1" x14ac:dyDescent="0.25">
      <c r="A18" s="2306" t="s">
        <v>7</v>
      </c>
      <c r="B18" s="2307"/>
      <c r="C18" s="1602"/>
      <c r="D18" s="513"/>
      <c r="E18" s="1602"/>
      <c r="F18" s="1601">
        <f>SUM(C18+D18)-E18</f>
        <v>0</v>
      </c>
    </row>
    <row r="19" spans="1:11" ht="12.75" customHeight="1" thickTop="1" thickBot="1" x14ac:dyDescent="0.25">
      <c r="A19" s="2306" t="s">
        <v>454</v>
      </c>
      <c r="B19" s="2307"/>
      <c r="C19" s="1602"/>
      <c r="D19" s="513"/>
      <c r="E19" s="1602"/>
      <c r="F19" s="1601">
        <f>SUM(C19+D19)-E19</f>
        <v>0</v>
      </c>
    </row>
    <row r="20" spans="1:11" ht="12.75" customHeight="1" thickTop="1" thickBot="1" x14ac:dyDescent="0.25">
      <c r="A20" s="2308" t="s">
        <v>527</v>
      </c>
      <c r="B20" s="2309"/>
      <c r="C20" s="1602"/>
      <c r="D20" s="513"/>
      <c r="E20" s="1602"/>
      <c r="F20" s="1601">
        <f>SUM(C20+D20)-E20</f>
        <v>0</v>
      </c>
    </row>
    <row r="21" spans="1:11" ht="14.25" thickTop="1" thickBot="1" x14ac:dyDescent="0.25">
      <c r="A21" s="2281" t="s">
        <v>736</v>
      </c>
      <c r="B21" s="2297"/>
      <c r="C21" s="1601">
        <f>SUM(C17:C20)</f>
        <v>0</v>
      </c>
      <c r="D21" s="1601">
        <f>SUM(D17:D20)</f>
        <v>0</v>
      </c>
      <c r="E21" s="1601">
        <f>SUM(E17:E20)</f>
        <v>0</v>
      </c>
      <c r="F21" s="1601">
        <f>SUM(F17:F20)</f>
        <v>0</v>
      </c>
      <c r="G21" s="686"/>
    </row>
    <row r="22" spans="1:11" ht="13.5" thickTop="1" x14ac:dyDescent="0.2">
      <c r="A22" s="2310" t="s">
        <v>1326</v>
      </c>
      <c r="B22" s="2280"/>
      <c r="C22" s="2288"/>
      <c r="D22" s="2289"/>
      <c r="E22" s="2289"/>
      <c r="F22" s="2290"/>
    </row>
    <row r="23" spans="1:11" ht="23.25" customHeight="1" thickBot="1" x14ac:dyDescent="0.25">
      <c r="A23" s="2281" t="s">
        <v>737</v>
      </c>
      <c r="B23" s="2297"/>
      <c r="C23" s="928"/>
      <c r="D23" s="928"/>
      <c r="E23" s="928"/>
      <c r="F23" s="1601">
        <f>SUM(C23+D23)-E23</f>
        <v>0</v>
      </c>
      <c r="G23" s="686"/>
    </row>
    <row r="24" spans="1:11" ht="13.5" thickTop="1" x14ac:dyDescent="0.2">
      <c r="A24" s="2310" t="s">
        <v>1327</v>
      </c>
      <c r="B24" s="2280"/>
      <c r="C24" s="2288"/>
      <c r="D24" s="2289"/>
      <c r="E24" s="2289"/>
      <c r="F24" s="2290"/>
    </row>
    <row r="25" spans="1:11" ht="13.5" thickBot="1" x14ac:dyDescent="0.25">
      <c r="A25" s="2281" t="s">
        <v>738</v>
      </c>
      <c r="B25" s="2313"/>
      <c r="C25" s="928"/>
      <c r="D25" s="928"/>
      <c r="E25" s="928"/>
      <c r="F25" s="1601">
        <f>SUM(C25+D25)-E25</f>
        <v>0</v>
      </c>
      <c r="G25" s="686"/>
    </row>
    <row r="26" spans="1:11" ht="13.5" thickTop="1" x14ac:dyDescent="0.2">
      <c r="A26" s="2279" t="s">
        <v>762</v>
      </c>
      <c r="B26" s="2280"/>
      <c r="C26" s="1603"/>
      <c r="D26" s="1603"/>
      <c r="E26" s="1603"/>
      <c r="F26" s="1604"/>
    </row>
    <row r="27" spans="1:11" ht="13.5" thickBot="1" x14ac:dyDescent="0.25">
      <c r="A27" s="2281" t="s">
        <v>1260</v>
      </c>
      <c r="B27" s="2282"/>
      <c r="C27" s="513"/>
      <c r="D27" s="513"/>
      <c r="E27" s="513"/>
      <c r="F27" s="1601">
        <f>SUM(C27+D27)-E27</f>
        <v>0</v>
      </c>
      <c r="G27" s="686"/>
    </row>
    <row r="28" spans="1:11" ht="7.5" customHeight="1" thickTop="1" x14ac:dyDescent="0.2">
      <c r="A28" s="549"/>
    </row>
    <row r="29" spans="1:11" ht="23.25" customHeight="1" x14ac:dyDescent="0.2">
      <c r="A29" s="2311" t="s">
        <v>685</v>
      </c>
      <c r="B29" s="2312"/>
      <c r="C29" s="120"/>
      <c r="D29" s="120"/>
      <c r="E29" s="120"/>
      <c r="F29" s="120"/>
      <c r="G29" s="120"/>
      <c r="H29" s="120"/>
      <c r="I29" s="120"/>
      <c r="J29" s="120"/>
    </row>
    <row r="30" spans="1:11" ht="47.25" customHeight="1" x14ac:dyDescent="0.2">
      <c r="A30" s="758" t="s">
        <v>1261</v>
      </c>
      <c r="B30" s="130" t="s">
        <v>1338</v>
      </c>
      <c r="C30" s="130" t="s">
        <v>686</v>
      </c>
      <c r="D30" s="130" t="s">
        <v>1339</v>
      </c>
      <c r="E30" s="130" t="s">
        <v>2054</v>
      </c>
      <c r="F30" s="130" t="s">
        <v>1936</v>
      </c>
      <c r="G30" s="130" t="s">
        <v>1701</v>
      </c>
      <c r="H30" s="130" t="s">
        <v>1937</v>
      </c>
      <c r="I30" s="130" t="s">
        <v>2055</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00" t="s">
        <v>687</v>
      </c>
      <c r="C52" s="2301"/>
      <c r="D52" s="2301"/>
      <c r="E52" s="124" t="s">
        <v>1011</v>
      </c>
      <c r="F52" s="2302"/>
      <c r="G52" s="2303"/>
      <c r="H52" s="118"/>
      <c r="I52" s="118"/>
      <c r="J52" s="121"/>
    </row>
    <row r="53" spans="1:11" ht="11.25" customHeight="1" x14ac:dyDescent="0.2">
      <c r="A53" s="754" t="s">
        <v>1086</v>
      </c>
      <c r="B53" s="125" t="s">
        <v>1127</v>
      </c>
      <c r="C53" s="121"/>
      <c r="D53" s="117"/>
      <c r="E53" s="124" t="s">
        <v>587</v>
      </c>
      <c r="F53" s="2304"/>
      <c r="G53" s="2305"/>
      <c r="H53" s="118"/>
      <c r="I53" s="118"/>
      <c r="J53" s="121"/>
    </row>
    <row r="54" spans="1:11" ht="11.25" customHeight="1" x14ac:dyDescent="0.2">
      <c r="A54" s="755"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3" sqref="A23:H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40"/>
      <c r="I1" s="760"/>
      <c r="J1" s="759"/>
    </row>
    <row r="2" spans="1:11" ht="36.75" x14ac:dyDescent="0.2">
      <c r="A2" s="2317" t="s">
        <v>1964</v>
      </c>
      <c r="B2" s="2318"/>
      <c r="C2" s="2318"/>
      <c r="D2" s="2318"/>
      <c r="E2" s="2319"/>
      <c r="F2" s="1886" t="s">
        <v>1077</v>
      </c>
      <c r="G2" s="1887" t="s">
        <v>101</v>
      </c>
      <c r="H2" s="1887" t="s">
        <v>479</v>
      </c>
      <c r="I2" s="1887" t="s">
        <v>1379</v>
      </c>
      <c r="J2" s="1887" t="s">
        <v>1022</v>
      </c>
      <c r="K2" s="1887" t="s">
        <v>145</v>
      </c>
    </row>
    <row r="3" spans="1:11" x14ac:dyDescent="0.2">
      <c r="A3" s="2320" t="s">
        <v>1938</v>
      </c>
      <c r="B3" s="2321"/>
      <c r="C3" s="2321"/>
      <c r="D3" s="2321"/>
      <c r="E3" s="2322"/>
      <c r="F3" s="256"/>
      <c r="G3" s="564"/>
      <c r="H3" s="564"/>
      <c r="I3" s="564"/>
      <c r="J3" s="1217"/>
      <c r="K3" s="1217"/>
    </row>
    <row r="4" spans="1:11" x14ac:dyDescent="0.2">
      <c r="A4" s="2323" t="s">
        <v>434</v>
      </c>
      <c r="B4" s="2324"/>
      <c r="C4" s="2324"/>
      <c r="D4" s="2324"/>
      <c r="E4" s="2301"/>
      <c r="F4" s="551"/>
      <c r="G4" s="572"/>
      <c r="H4" s="571"/>
      <c r="I4" s="572"/>
      <c r="J4" s="1195"/>
      <c r="K4" s="1195"/>
    </row>
    <row r="5" spans="1:11" ht="13.5" customHeight="1" x14ac:dyDescent="0.2">
      <c r="A5" s="2334" t="s">
        <v>1259</v>
      </c>
      <c r="B5" s="2335"/>
      <c r="C5" s="2335"/>
      <c r="D5" s="2335"/>
      <c r="E5" s="2336"/>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37" t="s">
        <v>1902</v>
      </c>
      <c r="B10" s="2314"/>
      <c r="C10" s="2314"/>
      <c r="D10" s="2314"/>
      <c r="E10" s="2338"/>
      <c r="F10" s="1283" t="s">
        <v>1030</v>
      </c>
      <c r="G10" s="569"/>
      <c r="H10" s="1284"/>
      <c r="I10" s="564"/>
      <c r="J10" s="1217"/>
      <c r="K10" s="1217"/>
    </row>
    <row r="11" spans="1:11" x14ac:dyDescent="0.2">
      <c r="A11" s="2334" t="s">
        <v>167</v>
      </c>
      <c r="B11" s="2335"/>
      <c r="C11" s="2335"/>
      <c r="D11" s="2335"/>
      <c r="E11" s="233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5" t="s">
        <v>435</v>
      </c>
      <c r="B13" s="2326"/>
      <c r="C13" s="2326"/>
      <c r="D13" s="2326"/>
      <c r="E13" s="2327"/>
      <c r="F13" s="1152"/>
      <c r="G13" s="566"/>
      <c r="H13" s="567"/>
      <c r="I13" s="568"/>
      <c r="J13" s="568"/>
      <c r="K13" s="568"/>
    </row>
    <row r="14" spans="1:11" x14ac:dyDescent="0.2">
      <c r="A14" s="2342" t="s">
        <v>535</v>
      </c>
      <c r="B14" s="2342"/>
      <c r="C14" s="2342"/>
      <c r="D14" s="2342"/>
      <c r="E14" s="2343"/>
      <c r="F14" s="258" t="s">
        <v>1020</v>
      </c>
      <c r="G14" s="569"/>
      <c r="H14" s="564"/>
      <c r="I14" s="570"/>
      <c r="J14" s="1185"/>
      <c r="K14" s="1217"/>
    </row>
    <row r="15" spans="1:11" x14ac:dyDescent="0.2">
      <c r="A15" s="2335" t="s">
        <v>5</v>
      </c>
      <c r="B15" s="2335"/>
      <c r="C15" s="2335"/>
      <c r="D15" s="2335"/>
      <c r="E15" s="2336"/>
      <c r="F15" s="258" t="s">
        <v>1021</v>
      </c>
      <c r="G15" s="570"/>
      <c r="H15" s="564"/>
      <c r="I15" s="564"/>
      <c r="J15" s="1217"/>
      <c r="K15" s="1217"/>
    </row>
    <row r="16" spans="1:11" ht="12.75" customHeight="1" x14ac:dyDescent="0.2">
      <c r="A16" s="2335" t="s">
        <v>339</v>
      </c>
      <c r="B16" s="2335"/>
      <c r="C16" s="2335"/>
      <c r="D16" s="2335"/>
      <c r="E16" s="233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8" t="s">
        <v>433</v>
      </c>
      <c r="B18" s="2329"/>
      <c r="C18" s="2329"/>
      <c r="D18" s="2329"/>
      <c r="E18" s="2330"/>
      <c r="F18" s="258" t="s">
        <v>1107</v>
      </c>
      <c r="G18" s="569"/>
      <c r="H18" s="569"/>
      <c r="I18" s="569"/>
      <c r="J18" s="1217"/>
      <c r="K18" s="1203"/>
    </row>
    <row r="19" spans="1:11" ht="23.25" customHeight="1" x14ac:dyDescent="0.2">
      <c r="A19" s="2335" t="s">
        <v>490</v>
      </c>
      <c r="B19" s="2345"/>
      <c r="C19" s="2345"/>
      <c r="D19" s="2345"/>
      <c r="E19" s="2336"/>
      <c r="F19" s="258" t="s">
        <v>1108</v>
      </c>
      <c r="G19" s="569"/>
      <c r="H19" s="569"/>
      <c r="I19" s="569"/>
      <c r="J19" s="1217"/>
      <c r="K19" s="1203"/>
    </row>
    <row r="20" spans="1:11" ht="12.75" customHeight="1" x14ac:dyDescent="0.2">
      <c r="A20" s="2346" t="s">
        <v>1901</v>
      </c>
      <c r="B20" s="2347"/>
      <c r="C20" s="2347"/>
      <c r="D20" s="2347"/>
      <c r="E20" s="234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1903</v>
      </c>
      <c r="B22" s="2314"/>
      <c r="C22" s="2314"/>
      <c r="D22" s="2314"/>
      <c r="E22" s="234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1939</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9"/>
      <c r="I31" s="2340"/>
      <c r="J31" s="2340"/>
      <c r="K31" s="2340"/>
    </row>
    <row r="32" spans="1:11" x14ac:dyDescent="0.2">
      <c r="A32" s="59"/>
      <c r="B32" s="9"/>
      <c r="C32" s="9"/>
      <c r="D32" s="9"/>
      <c r="E32" s="553"/>
      <c r="F32" s="1158" t="s">
        <v>639</v>
      </c>
      <c r="G32" s="573"/>
      <c r="H32" s="2341"/>
      <c r="I32" s="2340"/>
      <c r="J32" s="2340"/>
      <c r="K32" s="2340"/>
    </row>
    <row r="33" spans="1:11" ht="9.75" customHeight="1" x14ac:dyDescent="0.2">
      <c r="A33" s="1788" t="s">
        <v>1900</v>
      </c>
      <c r="B33" s="113"/>
      <c r="C33" s="113"/>
      <c r="D33" s="113"/>
      <c r="E33" s="113"/>
      <c r="F33" s="113"/>
      <c r="G33" s="574"/>
      <c r="H33" s="2341"/>
      <c r="I33" s="2340"/>
      <c r="J33" s="2340"/>
      <c r="K33" s="2340"/>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15"/>
      <c r="C41" s="2315"/>
      <c r="D41" s="2315"/>
      <c r="E41" s="2315"/>
      <c r="F41" s="231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1700</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3" sqref="A23:H2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9"/>
      <c r="K1" s="2350"/>
      <c r="L1" s="2350"/>
    </row>
    <row r="2" spans="1:14" ht="48" customHeight="1" x14ac:dyDescent="0.2">
      <c r="A2" s="1879" t="s">
        <v>1965</v>
      </c>
      <c r="B2" s="636" t="s">
        <v>444</v>
      </c>
      <c r="C2" s="1563" t="s">
        <v>2056</v>
      </c>
      <c r="D2" s="1563" t="s">
        <v>1969</v>
      </c>
      <c r="E2" s="1563" t="s">
        <v>1966</v>
      </c>
      <c r="F2" s="1563" t="s">
        <v>2057</v>
      </c>
      <c r="G2" s="64" t="s">
        <v>709</v>
      </c>
      <c r="H2" s="1563" t="s">
        <v>2058</v>
      </c>
      <c r="I2" s="1563" t="s">
        <v>1967</v>
      </c>
      <c r="J2" s="1563" t="s">
        <v>1968</v>
      </c>
      <c r="K2" s="1563" t="s">
        <v>2059</v>
      </c>
      <c r="L2" s="1563" t="s">
        <v>2060</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465586</v>
      </c>
      <c r="D12" s="644">
        <v>24406</v>
      </c>
      <c r="E12" s="644">
        <v>85297</v>
      </c>
      <c r="F12" s="1068">
        <f>(C12+D12)-E12</f>
        <v>404695</v>
      </c>
      <c r="G12" s="640">
        <v>10</v>
      </c>
      <c r="H12" s="576">
        <v>299264</v>
      </c>
      <c r="I12" s="576">
        <v>40471</v>
      </c>
      <c r="J12" s="576">
        <v>85297</v>
      </c>
      <c r="K12" s="1067">
        <f>(H12+I12)-J12</f>
        <v>254438</v>
      </c>
      <c r="L12" s="1067">
        <f>F12-K12</f>
        <v>150257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465586</v>
      </c>
      <c r="D16" s="646">
        <f>SUM(D3,D5:D6,D8:D10,D12:D15)</f>
        <v>24406</v>
      </c>
      <c r="E16" s="646">
        <f>SUM(E3,E5:E6,E8:E10,E12:E15)</f>
        <v>85297</v>
      </c>
      <c r="F16" s="646">
        <f>SUM(F3,F5:F6,F8:F10,F12:F15)</f>
        <v>404695</v>
      </c>
      <c r="G16" s="640"/>
      <c r="H16" s="646">
        <f>SUM(H3,H6,H8:H10,H12:H14,)</f>
        <v>299264</v>
      </c>
      <c r="I16" s="646">
        <f>SUM(I3,I6,I8:I10,I12:I14,)</f>
        <v>40471</v>
      </c>
      <c r="J16" s="646">
        <f>SUM(J3,J6,J8:J10,J12:J14,)</f>
        <v>85297</v>
      </c>
      <c r="K16" s="1068">
        <f>(H16+I16)-J16</f>
        <v>254438</v>
      </c>
      <c r="L16" s="1068">
        <f>F16-K16</f>
        <v>150257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1623</v>
      </c>
      <c r="G17" s="639">
        <v>10</v>
      </c>
      <c r="H17" s="1078"/>
      <c r="I17" s="1067">
        <f>F17/G17</f>
        <v>162.30000000000001</v>
      </c>
      <c r="J17" s="1078"/>
      <c r="K17" s="1079"/>
      <c r="L17" s="1079"/>
    </row>
    <row r="18" spans="1:12" ht="14.25" thickTop="1" thickBot="1" x14ac:dyDescent="0.25">
      <c r="A18" s="876" t="s">
        <v>794</v>
      </c>
      <c r="B18" s="877"/>
      <c r="C18" s="1080"/>
      <c r="D18" s="1080"/>
      <c r="E18" s="1080"/>
      <c r="F18" s="1081"/>
      <c r="G18" s="875"/>
      <c r="H18" s="647"/>
      <c r="I18" s="1068">
        <f>SUM(I16,I17)</f>
        <v>40633.300000000003</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3" sqref="A23:H23"/>
      <selection pane="bottomLeft" activeCell="A23" sqref="A23:H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1970</v>
      </c>
      <c r="B1" s="2355"/>
      <c r="C1" s="2355"/>
      <c r="D1" s="2355"/>
      <c r="E1" s="2355"/>
      <c r="F1" s="2356"/>
      <c r="G1" s="941"/>
    </row>
    <row r="2" spans="1:7" ht="13.5" thickBot="1" x14ac:dyDescent="0.25">
      <c r="A2" s="2357" t="s">
        <v>567</v>
      </c>
      <c r="B2" s="2358"/>
      <c r="C2" s="2358"/>
      <c r="D2" s="2358"/>
      <c r="E2" s="2358"/>
      <c r="F2" s="235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4" t="s">
        <v>592</v>
      </c>
      <c r="B7" s="579"/>
      <c r="C7" s="580"/>
      <c r="D7" s="579"/>
      <c r="E7" s="580"/>
      <c r="F7" s="579"/>
    </row>
    <row r="8" spans="1:7" ht="12" customHeight="1" x14ac:dyDescent="0.2">
      <c r="A8" s="360" t="s">
        <v>538</v>
      </c>
      <c r="B8" s="945" t="s">
        <v>1865</v>
      </c>
      <c r="C8" s="359"/>
      <c r="D8" s="360" t="s">
        <v>591</v>
      </c>
      <c r="E8" s="580" t="s">
        <v>1134</v>
      </c>
      <c r="F8" s="946">
        <f>'Expenditures 15-22'!K114</f>
        <v>13697138</v>
      </c>
      <c r="G8" s="358"/>
    </row>
    <row r="9" spans="1:7" ht="12" customHeight="1" x14ac:dyDescent="0.2">
      <c r="A9" s="360" t="s">
        <v>539</v>
      </c>
      <c r="B9" s="945" t="s">
        <v>1866</v>
      </c>
      <c r="C9" s="359"/>
      <c r="D9" s="360" t="s">
        <v>591</v>
      </c>
      <c r="E9" s="580"/>
      <c r="F9" s="947">
        <f>'Expenditures 15-22'!K150</f>
        <v>0</v>
      </c>
      <c r="G9" s="948"/>
    </row>
    <row r="10" spans="1:7" ht="12" customHeight="1" x14ac:dyDescent="0.2">
      <c r="A10" s="360" t="s">
        <v>589</v>
      </c>
      <c r="B10" s="945" t="s">
        <v>1867</v>
      </c>
      <c r="C10" s="359"/>
      <c r="D10" s="360" t="s">
        <v>591</v>
      </c>
      <c r="E10" s="580"/>
      <c r="F10" s="947">
        <f>'Expenditures 15-22'!K168</f>
        <v>0</v>
      </c>
      <c r="G10" s="948"/>
    </row>
    <row r="11" spans="1:7" ht="12" customHeight="1" x14ac:dyDescent="0.2">
      <c r="A11" s="360" t="s">
        <v>540</v>
      </c>
      <c r="B11" s="945" t="s">
        <v>1868</v>
      </c>
      <c r="C11" s="359"/>
      <c r="D11" s="360" t="s">
        <v>591</v>
      </c>
      <c r="E11" s="580"/>
      <c r="F11" s="947">
        <f>'Expenditures 15-22'!K204</f>
        <v>0</v>
      </c>
      <c r="G11" s="948"/>
    </row>
    <row r="12" spans="1:7" ht="12" customHeight="1" x14ac:dyDescent="0.2">
      <c r="A12" s="360" t="s">
        <v>541</v>
      </c>
      <c r="B12" s="945" t="s">
        <v>1869</v>
      </c>
      <c r="C12" s="359"/>
      <c r="D12" s="360" t="s">
        <v>591</v>
      </c>
      <c r="E12" s="580"/>
      <c r="F12" s="947">
        <f>'Expenditures 15-22'!K288</f>
        <v>0</v>
      </c>
      <c r="G12" s="948"/>
    </row>
    <row r="13" spans="1:7" ht="12" customHeight="1" x14ac:dyDescent="0.2">
      <c r="A13" s="360" t="s">
        <v>113</v>
      </c>
      <c r="B13" s="945" t="s">
        <v>1870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13697138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1876</v>
      </c>
      <c r="C52" s="966" t="str">
        <f>'Expenditures 15-22'!B75</f>
        <v>3000</v>
      </c>
      <c r="D52" s="965" t="s">
        <v>528</v>
      </c>
      <c r="E52" s="580"/>
      <c r="F52" s="1109">
        <f>'Expenditures 15-22'!K75-SUM('Expenditures 15-22'!G75,'Expenditures 15-22'!I75)</f>
        <v>132375</v>
      </c>
      <c r="G52" s="358"/>
    </row>
    <row r="53" spans="1:7" ht="12" customHeight="1" x14ac:dyDescent="0.2">
      <c r="A53" s="360" t="s">
        <v>538</v>
      </c>
      <c r="B53" s="360" t="s">
        <v>1877</v>
      </c>
      <c r="C53" s="966">
        <f>'Expenditures 15-22'!B102</f>
        <v>4000</v>
      </c>
      <c r="D53" s="965" t="str">
        <f>'Expenditures 15-22'!A102</f>
        <v>Total Payments to Other Govt Units</v>
      </c>
      <c r="E53" s="580"/>
      <c r="F53" s="1109">
        <f>'Expenditures 15-22'!K102</f>
        <v>360453</v>
      </c>
      <c r="G53" s="358"/>
    </row>
    <row r="54" spans="1:7" ht="12" customHeight="1" x14ac:dyDescent="0.2">
      <c r="A54" s="360" t="s">
        <v>538</v>
      </c>
      <c r="B54" s="360" t="s">
        <v>1878</v>
      </c>
      <c r="C54" s="966" t="s">
        <v>1160</v>
      </c>
      <c r="D54" s="962" t="s">
        <v>1302</v>
      </c>
      <c r="E54" s="580"/>
      <c r="F54" s="1109">
        <f>'Expenditures 15-22'!G114</f>
        <v>24406</v>
      </c>
      <c r="G54" s="358"/>
    </row>
    <row r="55" spans="1:7" ht="12" customHeight="1" x14ac:dyDescent="0.2">
      <c r="A55" s="360" t="s">
        <v>538</v>
      </c>
      <c r="B55" s="360" t="s">
        <v>1879</v>
      </c>
      <c r="C55" s="966" t="s">
        <v>1160</v>
      </c>
      <c r="D55" s="962" t="s">
        <v>331</v>
      </c>
      <c r="E55" s="580"/>
      <c r="F55" s="1109">
        <f>'Expenditures 15-22'!I114</f>
        <v>1623</v>
      </c>
      <c r="G55" s="358"/>
    </row>
    <row r="56" spans="1:7" ht="12" customHeight="1" x14ac:dyDescent="0.2">
      <c r="A56" s="360" t="s">
        <v>539</v>
      </c>
      <c r="B56" s="360" t="s">
        <v>1880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1882</v>
      </c>
      <c r="C58" s="963" t="s">
        <v>1160</v>
      </c>
      <c r="D58" s="962" t="s">
        <v>1302</v>
      </c>
      <c r="E58" s="580"/>
      <c r="F58" s="1111">
        <f>'Expenditures 15-22'!G150</f>
        <v>0</v>
      </c>
      <c r="G58" s="358"/>
    </row>
    <row r="59" spans="1:7" ht="12" customHeight="1" x14ac:dyDescent="0.2">
      <c r="A59" s="972" t="s">
        <v>539</v>
      </c>
      <c r="B59" s="68" t="s">
        <v>1883</v>
      </c>
      <c r="C59" s="1052" t="s">
        <v>1160</v>
      </c>
      <c r="D59" s="68" t="s">
        <v>331</v>
      </c>
      <c r="F59" s="1112">
        <f>'Expenditures 15-22'!I150</f>
        <v>0</v>
      </c>
      <c r="G59" s="358"/>
    </row>
    <row r="60" spans="1:7" ht="12" customHeight="1" x14ac:dyDescent="0.2">
      <c r="A60" s="972" t="s">
        <v>589</v>
      </c>
      <c r="B60" s="68" t="s">
        <v>1884</v>
      </c>
      <c r="C60" s="1052">
        <v>4000</v>
      </c>
      <c r="D60" s="68" t="s">
        <v>357</v>
      </c>
      <c r="F60" s="1113">
        <f>'Expenditures 15-22'!K154</f>
        <v>0</v>
      </c>
      <c r="G60" s="358"/>
    </row>
    <row r="61" spans="1:7" ht="12" customHeight="1" x14ac:dyDescent="0.2">
      <c r="A61" s="969" t="s">
        <v>589</v>
      </c>
      <c r="B61" s="969" t="s">
        <v>1885</v>
      </c>
      <c r="C61" s="970" t="str">
        <f>'Expenditures 15-22'!B164</f>
        <v>5300</v>
      </c>
      <c r="D61" s="1054" t="s">
        <v>356</v>
      </c>
      <c r="E61" s="594"/>
      <c r="F61" s="1109">
        <f>'Expenditures 15-22'!K164</f>
        <v>0</v>
      </c>
      <c r="G61" s="358"/>
    </row>
    <row r="62" spans="1:7" ht="12" customHeight="1" x14ac:dyDescent="0.2">
      <c r="A62" s="360" t="s">
        <v>540</v>
      </c>
      <c r="B62" s="360" t="s">
        <v>1886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1887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1888</v>
      </c>
      <c r="C64" s="970" t="str">
        <f>'Expenditures 15-22'!B200</f>
        <v>5300</v>
      </c>
      <c r="D64" s="1053" t="s">
        <v>356</v>
      </c>
      <c r="E64" s="580"/>
      <c r="F64" s="1109">
        <f>'Expenditures 15-22'!K200</f>
        <v>0</v>
      </c>
      <c r="G64" s="358"/>
    </row>
    <row r="65" spans="1:8" ht="12" customHeight="1" x14ac:dyDescent="0.2">
      <c r="A65" s="360" t="s">
        <v>540</v>
      </c>
      <c r="B65" s="360" t="s">
        <v>1889</v>
      </c>
      <c r="C65" s="963" t="s">
        <v>1160</v>
      </c>
      <c r="D65" s="962" t="s">
        <v>1302</v>
      </c>
      <c r="E65" s="580"/>
      <c r="F65" s="1109">
        <f>'Expenditures 15-22'!G204</f>
        <v>0</v>
      </c>
      <c r="G65" s="358"/>
    </row>
    <row r="66" spans="1:8" ht="12" customHeight="1" x14ac:dyDescent="0.2">
      <c r="A66" s="360" t="s">
        <v>540</v>
      </c>
      <c r="B66" s="360" t="s">
        <v>1890</v>
      </c>
      <c r="C66" s="963" t="s">
        <v>1160</v>
      </c>
      <c r="D66" s="962" t="s">
        <v>331</v>
      </c>
      <c r="E66" s="580"/>
      <c r="F66" s="1109">
        <f>'Expenditures 15-22'!I204</f>
        <v>0</v>
      </c>
      <c r="G66" s="358"/>
    </row>
    <row r="67" spans="1:8" ht="12" customHeight="1" x14ac:dyDescent="0.2">
      <c r="A67" s="360" t="s">
        <v>541</v>
      </c>
      <c r="B67" s="360" t="s">
        <v>1891</v>
      </c>
      <c r="C67" s="963" t="str">
        <f>'Expenditures 15-22'!B210</f>
        <v>1125</v>
      </c>
      <c r="D67" s="1053" t="str">
        <f>'Expenditures 15-22'!A210</f>
        <v>Pre-K Programs</v>
      </c>
      <c r="E67" s="580"/>
      <c r="F67" s="1109">
        <f>'Expenditures 15-22'!K210</f>
        <v>0</v>
      </c>
      <c r="G67" s="358"/>
    </row>
    <row r="68" spans="1:8" ht="12" customHeight="1" x14ac:dyDescent="0.2">
      <c r="A68" s="360" t="s">
        <v>541</v>
      </c>
      <c r="B68" s="360" t="s">
        <v>1892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1895</v>
      </c>
      <c r="C72" s="963">
        <f>'Expenditures 15-22'!B274</f>
        <v>3000</v>
      </c>
      <c r="D72" s="953" t="s">
        <v>528</v>
      </c>
      <c r="E72" s="580"/>
      <c r="F72" s="1109">
        <f>'Expenditures 15-22'!K274</f>
        <v>0</v>
      </c>
      <c r="G72" s="358"/>
    </row>
    <row r="73" spans="1:8" ht="12" customHeight="1" x14ac:dyDescent="0.2">
      <c r="A73" s="360" t="s">
        <v>541</v>
      </c>
      <c r="B73" s="360" t="s">
        <v>1896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1853</v>
      </c>
      <c r="E75" s="596" t="s">
        <v>1134</v>
      </c>
      <c r="F75" s="1114">
        <f>SUM(F18:F73)</f>
        <v>518857</v>
      </c>
      <c r="G75" s="358"/>
    </row>
    <row r="76" spans="1:8" s="972" customFormat="1" ht="12" customHeight="1" thickTop="1" thickBot="1" x14ac:dyDescent="0.25">
      <c r="A76" s="586"/>
      <c r="B76" s="584"/>
      <c r="C76" s="585"/>
      <c r="D76" s="971" t="s">
        <v>1852</v>
      </c>
      <c r="E76" s="596"/>
      <c r="F76" s="1115">
        <f>(F14-F75)</f>
        <v>13178281</v>
      </c>
      <c r="G76" s="360"/>
    </row>
    <row r="77" spans="1:8" s="972" customFormat="1" ht="12" customHeight="1" thickTop="1" x14ac:dyDescent="0.2">
      <c r="A77" s="587"/>
      <c r="B77" s="584"/>
      <c r="C77" s="585"/>
      <c r="D77" s="971" t="s">
        <v>1940</v>
      </c>
      <c r="E77" s="596"/>
      <c r="F77" s="1622">
        <v>0</v>
      </c>
      <c r="G77" s="361"/>
      <c r="H77" s="360"/>
    </row>
    <row r="78" spans="1:8" s="972" customFormat="1" ht="12" customHeight="1" thickBot="1" x14ac:dyDescent="0.25">
      <c r="A78" s="588"/>
      <c r="B78" s="584"/>
      <c r="C78" s="585"/>
      <c r="D78" s="971" t="s">
        <v>1920</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1" t="s">
        <v>1317</v>
      </c>
      <c r="B80" s="2352"/>
      <c r="C80" s="2352"/>
      <c r="D80" s="2352"/>
      <c r="E80" s="2352"/>
      <c r="F80" s="235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1494117</v>
      </c>
      <c r="G104" s="980"/>
    </row>
    <row r="105" spans="1:7" ht="12" customHeight="1" x14ac:dyDescent="0.2">
      <c r="A105" s="981" t="s">
        <v>781</v>
      </c>
      <c r="B105" s="981" t="s">
        <v>1767</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2740265</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1768</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1769</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1770</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1771</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1772</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1773</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1910</v>
      </c>
      <c r="C160" s="1187" t="s">
        <v>1007</v>
      </c>
      <c r="D160" s="1188" t="s">
        <v>906</v>
      </c>
      <c r="E160" s="1189"/>
      <c r="F160" s="1074">
        <f>SUM(F136:F159)</f>
        <v>0</v>
      </c>
      <c r="G160" s="382"/>
    </row>
    <row r="161" spans="1:7" s="579" customFormat="1" x14ac:dyDescent="0.2">
      <c r="A161" s="1186" t="s">
        <v>538</v>
      </c>
      <c r="B161" s="1248" t="s">
        <v>1798</v>
      </c>
      <c r="C161" s="1187" t="s">
        <v>1796</v>
      </c>
      <c r="D161" s="1188" t="s">
        <v>1797</v>
      </c>
      <c r="E161" s="1189"/>
      <c r="F161" s="1074">
        <f>SUM('Revenues 9-14'!C260)</f>
        <v>0</v>
      </c>
      <c r="G161" s="382"/>
    </row>
    <row r="162" spans="1:7" s="579" customFormat="1" x14ac:dyDescent="0.2">
      <c r="A162" s="1186" t="s">
        <v>590</v>
      </c>
      <c r="B162" s="1248" t="s">
        <v>1862</v>
      </c>
      <c r="C162" s="1187" t="s">
        <v>1863</v>
      </c>
      <c r="D162" s="1188" t="s">
        <v>1864</v>
      </c>
      <c r="E162" s="1189"/>
      <c r="F162" s="1074">
        <f>SUM('Revenues 9-14'!C261:H261,'Revenues 9-14'!J261:K261)</f>
        <v>0</v>
      </c>
      <c r="G162" s="382"/>
    </row>
    <row r="163" spans="1:7" ht="12" customHeight="1" x14ac:dyDescent="0.2">
      <c r="A163" s="383" t="s">
        <v>1194</v>
      </c>
      <c r="B163" s="383" t="s">
        <v>1897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1799</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1898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163494</v>
      </c>
      <c r="G171" s="1002">
        <v>6320</v>
      </c>
    </row>
    <row r="172" spans="1:7" ht="12" customHeight="1" x14ac:dyDescent="0.2">
      <c r="A172" s="383" t="s">
        <v>773</v>
      </c>
      <c r="B172" s="383" t="s">
        <v>1800</v>
      </c>
      <c r="C172" s="996">
        <f>'Revenues 9-14'!B271</f>
        <v>4992</v>
      </c>
      <c r="D172" s="997" t="str">
        <f>'Revenues 9-14'!A271</f>
        <v>Medicaid Matching Funds - Fee-for-Service Program</v>
      </c>
      <c r="E172" s="386"/>
      <c r="F172" s="1074">
        <f>SUM('Revenues 9-14'!C271:D271,'Revenues 9-14'!F271:G271)</f>
        <v>343370</v>
      </c>
      <c r="G172" s="1002"/>
    </row>
    <row r="173" spans="1:7" x14ac:dyDescent="0.2">
      <c r="A173" s="1051" t="s">
        <v>773</v>
      </c>
      <c r="B173" s="999" t="s">
        <v>1899</v>
      </c>
      <c r="C173" s="1000">
        <f>'Revenues 9-14'!B272</f>
        <v>4999</v>
      </c>
      <c r="D173" s="1001" t="str">
        <f>'Revenues 9-14'!A272</f>
        <v>Other Restricted Revenue from Federal Sources (Describe &amp; Itemize)</v>
      </c>
      <c r="E173" s="386"/>
      <c r="F173" s="1074">
        <f>SUM('Revenues 9-14'!C272:D272,'Revenues 9-14'!F272:G272)</f>
        <v>18582</v>
      </c>
      <c r="G173" s="383"/>
    </row>
    <row r="174" spans="1:7" x14ac:dyDescent="0.2">
      <c r="A174" s="383"/>
      <c r="B174" s="383"/>
      <c r="C174" s="387"/>
      <c r="D174" s="383"/>
      <c r="E174" s="386"/>
      <c r="F174" s="1117"/>
      <c r="G174" s="1002"/>
    </row>
    <row r="175" spans="1:7" x14ac:dyDescent="0.2">
      <c r="A175" s="589"/>
      <c r="B175" s="590"/>
      <c r="C175" s="591"/>
      <c r="D175" s="1003" t="s">
        <v>1918</v>
      </c>
      <c r="E175" s="1057" t="s">
        <v>1134</v>
      </c>
      <c r="F175" s="1118">
        <f>SUM(F83:F135,F160:F173)</f>
        <v>4759828</v>
      </c>
    </row>
    <row r="176" spans="1:7" ht="12" customHeight="1" x14ac:dyDescent="0.2">
      <c r="A176" s="589"/>
      <c r="B176" s="590"/>
      <c r="C176" s="591"/>
      <c r="D176" s="1003" t="s">
        <v>1917</v>
      </c>
      <c r="E176" s="1057"/>
      <c r="F176" s="1119">
        <f>'PCTC-OEPP 28-29'!F76-F175</f>
        <v>8418453</v>
      </c>
    </row>
    <row r="177" spans="1:7" ht="12" customHeight="1" x14ac:dyDescent="0.2">
      <c r="A177" s="589"/>
      <c r="B177" s="590"/>
      <c r="C177" s="591"/>
      <c r="D177" s="1003" t="s">
        <v>798</v>
      </c>
      <c r="E177" s="1057"/>
      <c r="F177" s="1119">
        <f>'Cap Outlay Deprec 27'!I18</f>
        <v>40633.300000000003</v>
      </c>
    </row>
    <row r="178" spans="1:7" ht="12" customHeight="1" x14ac:dyDescent="0.2">
      <c r="A178" s="589"/>
      <c r="B178" s="590"/>
      <c r="C178" s="591"/>
      <c r="D178" s="1003" t="s">
        <v>1919</v>
      </c>
      <c r="E178" s="1057"/>
      <c r="F178" s="1119">
        <f>F176+F177</f>
        <v>8459086.3000000007</v>
      </c>
    </row>
    <row r="179" spans="1:7" ht="12" customHeight="1" x14ac:dyDescent="0.2">
      <c r="A179" s="589"/>
      <c r="B179" s="592"/>
      <c r="C179" s="591"/>
      <c r="D179" s="1003" t="s">
        <v>1971</v>
      </c>
      <c r="E179" s="1057"/>
      <c r="F179" s="1120">
        <f>'PCTC-OEPP 28-29'!F77</f>
        <v>0</v>
      </c>
      <c r="G179" s="69"/>
    </row>
    <row r="180" spans="1:7" ht="12" customHeight="1" thickBot="1" x14ac:dyDescent="0.25">
      <c r="A180" s="589"/>
      <c r="B180" s="592"/>
      <c r="C180" s="591"/>
      <c r="D180" s="1003" t="s">
        <v>2061</v>
      </c>
      <c r="E180" s="1057" t="s">
        <v>2062</v>
      </c>
      <c r="F180" s="1121" t="e">
        <f>F178/F179</f>
        <v>#DIV/0!</v>
      </c>
      <c r="G180" s="68">
        <v>6323</v>
      </c>
    </row>
    <row r="181" spans="1:7" ht="12" thickTop="1" x14ac:dyDescent="0.2">
      <c r="B181" s="69"/>
      <c r="C181" s="387"/>
      <c r="D181" s="69"/>
      <c r="E181" s="387"/>
      <c r="F181" s="69"/>
      <c r="G181" s="1004">
        <v>6326</v>
      </c>
    </row>
    <row r="182" spans="1:7" ht="12.2" customHeight="1" x14ac:dyDescent="0.2">
      <c r="A182" s="69" t="s">
        <v>1705</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3" sqref="A23:H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1673</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62" t="s">
        <v>1686</v>
      </c>
      <c r="B5" s="2363"/>
      <c r="C5" s="2363"/>
      <c r="D5" s="2363"/>
      <c r="E5" s="2363"/>
      <c r="F5" s="2363"/>
      <c r="G5" s="2364"/>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28315</v>
      </c>
      <c r="F10" s="866"/>
      <c r="G10" s="1122"/>
      <c r="H10" s="216"/>
      <c r="I10" s="216"/>
    </row>
    <row r="11" spans="1:9" s="2" customFormat="1" ht="22.5" customHeight="1" x14ac:dyDescent="0.2">
      <c r="A11" s="2367" t="s">
        <v>2051</v>
      </c>
      <c r="B11" s="2368"/>
      <c r="C11" s="2368"/>
      <c r="D11" s="2307"/>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1699</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6984450</v>
      </c>
      <c r="F19" s="772"/>
      <c r="G19" s="774">
        <f>'Expenditures 15-22'!K33-SUM('Expenditures 15-22'!G33,'Expenditures 15-22'!I33)+'Expenditures 15-22'!D223</f>
        <v>6984450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3165421</v>
      </c>
      <c r="F21" s="772"/>
      <c r="G21" s="774">
        <f>'Expenditures 15-22'!K42-SUM('Expenditures 15-22'!G42,'Expenditures 15-22'!I42)+'Expenditures 15-22'!K120-SUM('Expenditures 15-22'!G120,'Expenditures 15-22'!I120)+'Expenditures 15-22'!K174-SUM('Expenditures 15-22'!G174,'Expenditures 15-22'!I174)+'Expenditures 15-22'!D232</f>
        <v>3165421</v>
      </c>
      <c r="H21" s="287"/>
      <c r="I21" s="216"/>
    </row>
    <row r="22" spans="1:9" s="2" customFormat="1" ht="12" customHeight="1" x14ac:dyDescent="0.2">
      <c r="A22" s="771" t="s">
        <v>663</v>
      </c>
      <c r="B22" s="767"/>
      <c r="C22" s="766">
        <v>2200</v>
      </c>
      <c r="D22" s="772"/>
      <c r="E22" s="773">
        <f>'Expenditures 15-22'!K47-SUM('Expenditures 15-22'!G47,'Expenditures 15-22'!I47)+'Expenditures 15-22'!D237</f>
        <v>1223762</v>
      </c>
      <c r="F22" s="772"/>
      <c r="G22" s="774">
        <f>'Expenditures 15-22'!K47-SUM('Expenditures 15-22'!G47,'Expenditures 15-22'!I47)+'Expenditures 15-22'!D237</f>
        <v>1223762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1423859</v>
      </c>
      <c r="F23" s="772"/>
      <c r="G23" s="773">
        <f>'Expenditures 15-22'!K53-SUM('Expenditures 15-22'!G53,'Expenditures 15-22'!I53)+'Expenditures 15-22'!D251+'Expenditures 15-22'!K323-SUM('Expenditures 15-22'!G323,'Expenditures 15-22'!I323)</f>
        <v>1423859</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53824</v>
      </c>
      <c r="E26" s="773">
        <f>'Expenditures 15-22'!K122-SUM('Expenditures 15-22'!G122,'Expenditures 15-22'!I122)+E7</f>
        <v>0</v>
      </c>
      <c r="F26" s="773">
        <f>'Expenditures 15-22'!K59-SUM('Expenditures 15-22'!G59,'Expenditures 15-22'!I59)+'Expenditures 15-22'!D257-E7</f>
        <v>53824</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152562</v>
      </c>
      <c r="E27" s="773">
        <f>E8</f>
        <v>0</v>
      </c>
      <c r="F27" s="773">
        <f>'Expenditures 15-22'!K60-SUM('Expenditures 15-22'!G60,'Expenditures 15-22'!I60)+'Expenditures 15-22'!D258-E8</f>
        <v>152562</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108935</v>
      </c>
      <c r="F28" s="776">
        <f>'Expenditures 15-22'!K61-SUM('Expenditures 15-22'!G61,'Expenditures 15-22'!I61)+'Expenditures 15-22'!K124-SUM('Expenditures 15-22'!G124,'Expenditures 15-22'!I124)+'Expenditures 15-22'!D260-E9</f>
        <v>108935</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-28315</v>
      </c>
      <c r="F30" s="772"/>
      <c r="G30" s="773">
        <f>'Expenditures 15-22'!K63-SUM('Expenditures 15-22'!G63,'Expenditures 15-22'!I63)+'Expenditures 15-22'!D262-E10</f>
        <v>-28315</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65427</v>
      </c>
      <c r="F33" s="772"/>
      <c r="G33" s="773">
        <f>'Expenditures 15-22'!K67-SUM('Expenditures 15-22'!G67,'Expenditures 15-22'!I67)+'Expenditures 15-22'!D266</f>
        <v>65427</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41</v>
      </c>
      <c r="F35" s="772"/>
      <c r="G35" s="773">
        <f>'Expenditures 15-22'!K69-SUM('Expenditures 15-22'!G69,'Expenditures 15-22'!I69)+'Expenditures 15-22'!D268</f>
        <v>41</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132375</v>
      </c>
      <c r="F39" s="772"/>
      <c r="G39" s="773">
        <f>'Expenditures 15-22'!K75-SUM('Expenditures 15-22'!G75,'Expenditures 15-22'!I75)+'Expenditures 15-22'!K130-SUM('Expenditures 15-22'!G130,'Expenditures 15-22'!I130)+'Expenditures 15-22'!K179-SUM('Expenditures 15-22'!G179,'Expenditures 15-22'!I179)+'Expenditures 15-22'!D274</f>
        <v>132375</v>
      </c>
    </row>
    <row r="40" spans="1:7" ht="12" customHeight="1" x14ac:dyDescent="0.2">
      <c r="A40" s="788" t="s">
        <v>163</v>
      </c>
      <c r="B40" s="789"/>
      <c r="C40" s="790"/>
      <c r="D40" s="776">
        <f>SUM(D19:D39)</f>
        <v>206386</v>
      </c>
      <c r="E40" s="776">
        <f>SUM(E19:E39)</f>
        <v>13075955</v>
      </c>
      <c r="F40" s="776">
        <f>SUM(F19:F39)</f>
        <v>315321</v>
      </c>
      <c r="G40" s="776">
        <f>SUM(G19:G39)</f>
        <v>12967020</v>
      </c>
    </row>
    <row r="41" spans="1:7" x14ac:dyDescent="0.2">
      <c r="A41" s="287"/>
      <c r="B41" s="216"/>
      <c r="C41" s="288"/>
      <c r="D41" s="2365" t="s">
        <v>615</v>
      </c>
      <c r="E41" s="2366"/>
      <c r="F41" s="780" t="s">
        <v>616</v>
      </c>
      <c r="G41" s="787"/>
    </row>
    <row r="42" spans="1:7" ht="12" customHeight="1" x14ac:dyDescent="0.2">
      <c r="A42" s="287"/>
      <c r="B42" s="216"/>
      <c r="C42" s="288"/>
      <c r="D42" s="781" t="s">
        <v>562</v>
      </c>
      <c r="E42" s="777">
        <f>D40</f>
        <v>206386</v>
      </c>
      <c r="F42" s="781" t="s">
        <v>564</v>
      </c>
      <c r="G42" s="777">
        <f>F40</f>
        <v>315321</v>
      </c>
    </row>
    <row r="43" spans="1:7" ht="12" customHeight="1" x14ac:dyDescent="0.2">
      <c r="A43" s="287"/>
      <c r="B43" s="216"/>
      <c r="C43" s="288"/>
      <c r="D43" s="781" t="s">
        <v>563</v>
      </c>
      <c r="E43" s="777">
        <f>E40</f>
        <v>13075955</v>
      </c>
      <c r="F43" s="781" t="s">
        <v>563</v>
      </c>
      <c r="G43" s="777">
        <f>G40</f>
        <v>12967020</v>
      </c>
    </row>
    <row r="44" spans="1:7" ht="12" customHeight="1" x14ac:dyDescent="0.2">
      <c r="A44" s="287"/>
      <c r="B44" s="216"/>
      <c r="C44" s="216"/>
      <c r="D44" s="791" t="s">
        <v>1187</v>
      </c>
      <c r="E44" s="792">
        <f>(E42/E43)</f>
        <v>1.578362727617218E-2</v>
      </c>
      <c r="F44" s="791" t="s">
        <v>1187</v>
      </c>
      <c r="G44" s="792">
        <f>(G42/G43)</f>
        <v>2.4317152283253977E-2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3" sqref="A23:H2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1706</v>
      </c>
      <c r="B1" s="1989"/>
      <c r="C1" s="1989"/>
      <c r="D1" s="1989"/>
      <c r="E1" s="1990"/>
    </row>
    <row r="2" spans="1:7" ht="14.25" customHeight="1" x14ac:dyDescent="0.2">
      <c r="A2" s="1989" t="s">
        <v>1707</v>
      </c>
      <c r="B2" s="1989"/>
      <c r="C2" s="1989"/>
      <c r="D2" s="1989"/>
      <c r="E2" s="1990"/>
    </row>
    <row r="3" spans="1:7" ht="15" customHeight="1" x14ac:dyDescent="0.2">
      <c r="A3" s="1989" t="s">
        <v>1941</v>
      </c>
      <c r="B3" s="1989"/>
      <c r="C3" s="1989"/>
      <c r="D3" s="1989"/>
      <c r="E3" s="1990"/>
    </row>
    <row r="4" spans="1:7" ht="3.75" customHeight="1" x14ac:dyDescent="0.2">
      <c r="A4" s="1989"/>
      <c r="B4" s="1989"/>
      <c r="C4" s="1989"/>
      <c r="D4" s="1989"/>
      <c r="E4" s="1990"/>
    </row>
    <row r="5" spans="1:7" ht="15" x14ac:dyDescent="0.25">
      <c r="A5" s="2372" t="s">
        <v>2063</v>
      </c>
      <c r="B5" s="2373"/>
      <c r="C5" s="2373"/>
      <c r="D5" s="2373"/>
      <c r="E5" s="2373"/>
    </row>
    <row r="6" spans="1:7" ht="12" customHeight="1" x14ac:dyDescent="0.25">
      <c r="A6" s="1992"/>
      <c r="B6" s="2374" t="str">
        <f>COVER!A17</f>
        <v>Spec Educ Assoc of Peoria Cty</v>
      </c>
      <c r="C6" s="2374"/>
      <c r="D6" s="2374"/>
      <c r="E6" s="1993"/>
    </row>
    <row r="7" spans="1:7" ht="11.25" customHeight="1" x14ac:dyDescent="0.25">
      <c r="A7" s="1992"/>
      <c r="B7" s="2375">
        <f>COVER!A13</f>
        <v>48072000061</v>
      </c>
      <c r="C7" s="2375"/>
      <c r="D7" s="2375"/>
      <c r="E7" s="1993"/>
    </row>
    <row r="8" spans="1:7" ht="34.5" customHeight="1" x14ac:dyDescent="0.2">
      <c r="A8" s="2015" t="s">
        <v>1708</v>
      </c>
      <c r="B8" s="1994" t="s">
        <v>1709</v>
      </c>
      <c r="C8" s="1994" t="s">
        <v>1710</v>
      </c>
      <c r="D8" s="1995" t="s">
        <v>1711</v>
      </c>
      <c r="E8" s="1994" t="s">
        <v>1712</v>
      </c>
      <c r="G8" s="2014" t="b">
        <v>1</v>
      </c>
    </row>
    <row r="9" spans="1:7" ht="15.75" customHeight="1" x14ac:dyDescent="0.2">
      <c r="A9" s="2016" t="s">
        <v>2050</v>
      </c>
      <c r="B9" s="1996"/>
      <c r="C9" s="1996"/>
      <c r="D9" s="1997"/>
      <c r="E9" s="1998"/>
    </row>
    <row r="10" spans="1:7" ht="27.75" customHeight="1" x14ac:dyDescent="0.2">
      <c r="A10" s="1999" t="s">
        <v>1784</v>
      </c>
      <c r="B10" s="2000"/>
      <c r="C10" s="2000"/>
      <c r="D10" s="2001" t="s">
        <v>1713</v>
      </c>
      <c r="E10" s="2002" t="s">
        <v>1714</v>
      </c>
    </row>
    <row r="11" spans="1:7" ht="12" customHeight="1" x14ac:dyDescent="0.2">
      <c r="A11" s="2003" t="s">
        <v>1715</v>
      </c>
      <c r="B11" s="2004"/>
      <c r="C11" s="2004"/>
      <c r="D11" s="2005"/>
      <c r="E11" s="2006"/>
    </row>
    <row r="12" spans="1:7" ht="12" customHeight="1" x14ac:dyDescent="0.2">
      <c r="A12" s="2003" t="s">
        <v>1716</v>
      </c>
      <c r="B12" s="2004"/>
      <c r="C12" s="2004"/>
      <c r="D12" s="2007"/>
      <c r="E12" s="2006"/>
    </row>
    <row r="13" spans="1:7" ht="12" customHeight="1" x14ac:dyDescent="0.2">
      <c r="A13" s="2003" t="s">
        <v>1717</v>
      </c>
      <c r="B13" s="2004"/>
      <c r="C13" s="2004"/>
      <c r="D13" s="2007"/>
      <c r="E13" s="2006"/>
    </row>
    <row r="14" spans="1:7" ht="12" customHeight="1" x14ac:dyDescent="0.2">
      <c r="A14" s="2003" t="s">
        <v>1718</v>
      </c>
      <c r="B14" s="2004"/>
      <c r="C14" s="2004"/>
      <c r="D14" s="2007"/>
      <c r="E14" s="2006"/>
    </row>
    <row r="15" spans="1:7" ht="12" customHeight="1" x14ac:dyDescent="0.2">
      <c r="A15" s="2003" t="s">
        <v>1719</v>
      </c>
      <c r="B15" s="2004"/>
      <c r="C15" s="2004"/>
      <c r="D15" s="2007"/>
      <c r="E15" s="2006"/>
    </row>
    <row r="16" spans="1:7" ht="12" customHeight="1" x14ac:dyDescent="0.2">
      <c r="A16" s="2003" t="s">
        <v>1720</v>
      </c>
      <c r="B16" s="2004"/>
      <c r="C16" s="2004"/>
      <c r="D16" s="2007"/>
      <c r="E16" s="2006"/>
    </row>
    <row r="17" spans="1:11" ht="12" customHeight="1" x14ac:dyDescent="0.2">
      <c r="A17" s="2003" t="s">
        <v>1721</v>
      </c>
      <c r="B17" s="2004"/>
      <c r="C17" s="2004"/>
      <c r="D17" s="2007"/>
      <c r="E17" s="2006"/>
    </row>
    <row r="18" spans="1:11" ht="12" customHeight="1" x14ac:dyDescent="0.2">
      <c r="A18" s="2003" t="s">
        <v>1722</v>
      </c>
      <c r="B18" s="2004"/>
      <c r="C18" s="2004"/>
      <c r="D18" s="2007"/>
      <c r="E18" s="2006"/>
    </row>
    <row r="19" spans="1:11" ht="12" customHeight="1" x14ac:dyDescent="0.2">
      <c r="A19" s="2003" t="s">
        <v>2035</v>
      </c>
      <c r="B19" s="2004"/>
      <c r="C19" s="2004"/>
      <c r="D19" s="2007"/>
      <c r="E19" s="2006"/>
    </row>
    <row r="20" spans="1:11" ht="12" customHeight="1" x14ac:dyDescent="0.2">
      <c r="A20" s="2003" t="s">
        <v>2036</v>
      </c>
      <c r="B20" s="2004"/>
      <c r="C20" s="2004"/>
      <c r="D20" s="2007"/>
      <c r="E20" s="2006"/>
    </row>
    <row r="21" spans="1:11" ht="12" customHeight="1" x14ac:dyDescent="0.2">
      <c r="A21" s="2003" t="s">
        <v>2037</v>
      </c>
      <c r="B21" s="2004"/>
      <c r="C21" s="2004"/>
      <c r="D21" s="2007"/>
      <c r="E21" s="2006"/>
    </row>
    <row r="22" spans="1:11" ht="12" customHeight="1" x14ac:dyDescent="0.2">
      <c r="A22" s="2003" t="s">
        <v>2038</v>
      </c>
      <c r="B22" s="2004"/>
      <c r="C22" s="2004"/>
      <c r="D22" s="2007"/>
      <c r="E22" s="2006"/>
    </row>
    <row r="23" spans="1:11" ht="12" customHeight="1" x14ac:dyDescent="0.2">
      <c r="A23" s="2003" t="s">
        <v>2039</v>
      </c>
      <c r="B23" s="2004"/>
      <c r="C23" s="2004"/>
      <c r="D23" s="2007"/>
      <c r="E23" s="2006"/>
    </row>
    <row r="24" spans="1:11" ht="12" customHeight="1" x14ac:dyDescent="0.2">
      <c r="A24" s="2003" t="s">
        <v>2040</v>
      </c>
      <c r="B24" s="2004"/>
      <c r="C24" s="2004"/>
      <c r="D24" s="2007"/>
      <c r="E24" s="2006"/>
    </row>
    <row r="25" spans="1:11" ht="12" customHeight="1" x14ac:dyDescent="0.2">
      <c r="A25" s="2003" t="s">
        <v>2041</v>
      </c>
      <c r="B25" s="2004"/>
      <c r="C25" s="2004"/>
      <c r="D25" s="2007"/>
      <c r="E25" s="2006"/>
    </row>
    <row r="26" spans="1:11" ht="12" customHeight="1" x14ac:dyDescent="0.2">
      <c r="A26" s="2003" t="s">
        <v>2042</v>
      </c>
      <c r="B26" s="2004"/>
      <c r="C26" s="2004"/>
      <c r="D26" s="2007"/>
      <c r="E26" s="2006"/>
    </row>
    <row r="27" spans="1:11" x14ac:dyDescent="0.2">
      <c r="A27" s="2003" t="s">
        <v>2043</v>
      </c>
      <c r="B27" s="2004"/>
      <c r="C27" s="2004"/>
      <c r="D27" s="2007"/>
      <c r="E27" s="2006"/>
    </row>
    <row r="28" spans="1:11" ht="12" customHeight="1" x14ac:dyDescent="0.2">
      <c r="A28" s="2003" t="s">
        <v>2044</v>
      </c>
      <c r="B28" s="2004"/>
      <c r="C28" s="2004"/>
      <c r="D28" s="2007"/>
      <c r="E28" s="2006"/>
    </row>
    <row r="29" spans="1:11" ht="12" customHeight="1" x14ac:dyDescent="0.2">
      <c r="A29" s="2003" t="s">
        <v>2045</v>
      </c>
      <c r="B29" s="2004"/>
      <c r="C29" s="2004"/>
      <c r="D29" s="2007"/>
      <c r="E29" s="2006"/>
    </row>
    <row r="30" spans="1:11" ht="12" customHeight="1" x14ac:dyDescent="0.2">
      <c r="A30" s="2003" t="s">
        <v>2046</v>
      </c>
      <c r="B30" s="2004"/>
      <c r="C30" s="2004"/>
      <c r="D30" s="2007"/>
      <c r="E30" s="2006"/>
    </row>
    <row r="31" spans="1:11" ht="12" customHeight="1" x14ac:dyDescent="0.2">
      <c r="A31" s="2003" t="s">
        <v>2047</v>
      </c>
      <c r="B31" s="2004"/>
      <c r="C31" s="2004"/>
      <c r="D31" s="2007"/>
      <c r="E31" s="2006"/>
      <c r="K31" s="2017"/>
    </row>
    <row r="32" spans="1:11" ht="12" customHeight="1" x14ac:dyDescent="0.2">
      <c r="A32" s="2003" t="s">
        <v>2048</v>
      </c>
      <c r="B32" s="2004"/>
      <c r="C32" s="2004"/>
      <c r="D32" s="2007"/>
      <c r="E32" s="2006"/>
    </row>
    <row r="33" spans="1:5" ht="12" customHeight="1" x14ac:dyDescent="0.2">
      <c r="A33" s="2003" t="s">
        <v>2049</v>
      </c>
      <c r="B33" s="2004"/>
      <c r="C33" s="2004"/>
      <c r="D33" s="2007"/>
      <c r="E33" s="2006"/>
    </row>
    <row r="34" spans="1:5" ht="12" customHeight="1" x14ac:dyDescent="0.25">
      <c r="A34" s="2008"/>
      <c r="B34" s="2008"/>
      <c r="C34" s="2008"/>
      <c r="D34" s="2008"/>
      <c r="E34" s="2008"/>
    </row>
    <row r="35" spans="1:5" ht="12" customHeight="1" x14ac:dyDescent="0.2">
      <c r="A35" s="2009" t="s">
        <v>1724</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1723</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3" sqref="A23:H2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4" t="str">
        <f>COVER!A17</f>
        <v>Spec Educ Assoc of Peoria Cty</v>
      </c>
      <c r="J6" s="2395"/>
    </row>
    <row r="7" spans="1:10" x14ac:dyDescent="0.2">
      <c r="A7" s="2396" t="s">
        <v>1037</v>
      </c>
      <c r="B7" s="2397"/>
      <c r="C7" s="2397"/>
      <c r="D7" s="2397"/>
      <c r="E7" s="2398"/>
      <c r="F7" s="1661"/>
      <c r="G7" s="1650"/>
      <c r="H7" s="1660" t="s">
        <v>438</v>
      </c>
      <c r="I7" s="2399">
        <f>COVER!A13</f>
        <v>48072000061</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1942</v>
      </c>
      <c r="F9" s="1671"/>
      <c r="G9" s="1671"/>
      <c r="H9" s="1672" t="s">
        <v>1943</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1432864</v>
      </c>
      <c r="F12" s="1689"/>
      <c r="G12" s="1688">
        <f t="shared" ref="G12:G18" si="0">SUM(E12:F12)</f>
        <v>1432864</v>
      </c>
      <c r="H12" s="1690" t="s">
        <v>2100</v>
      </c>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t="s">
        <v>2100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t="s">
        <v>2100</v>
      </c>
      <c r="I14" s="1689"/>
      <c r="J14" s="1688">
        <f t="shared" si="1"/>
        <v>0</v>
      </c>
    </row>
    <row r="15" spans="1:10" ht="15" customHeight="1" x14ac:dyDescent="0.2">
      <c r="A15" s="1684">
        <v>4</v>
      </c>
      <c r="B15" s="1685" t="s">
        <v>1258</v>
      </c>
      <c r="C15" s="1686"/>
      <c r="D15" s="1687">
        <v>2510</v>
      </c>
      <c r="E15" s="1688">
        <f>'Expenditures 15-22'!K59</f>
        <v>53824</v>
      </c>
      <c r="F15" s="1688">
        <f>'Expenditures 15-22'!K122</f>
        <v>0</v>
      </c>
      <c r="G15" s="1688">
        <f t="shared" si="0"/>
        <v>53824</v>
      </c>
      <c r="H15" s="1690" t="s">
        <v>2100</v>
      </c>
      <c r="I15" s="1690" t="s">
        <v>2100</v>
      </c>
      <c r="J15" s="1688">
        <f t="shared" si="1"/>
        <v>0</v>
      </c>
    </row>
    <row r="16" spans="1:10" ht="15" customHeight="1" x14ac:dyDescent="0.2">
      <c r="A16" s="1684">
        <v>5</v>
      </c>
      <c r="B16" s="1685" t="s">
        <v>108</v>
      </c>
      <c r="C16" s="1686"/>
      <c r="D16" s="1687">
        <v>2570</v>
      </c>
      <c r="E16" s="1688">
        <f>'Expenditures 15-22'!K64</f>
        <v>0</v>
      </c>
      <c r="F16" s="1689"/>
      <c r="G16" s="1688">
        <f t="shared" si="0"/>
        <v>0</v>
      </c>
      <c r="H16" s="1690" t="s">
        <v>2100</v>
      </c>
      <c r="I16" s="1689"/>
      <c r="J16" s="1688">
        <f t="shared" si="1"/>
        <v>0</v>
      </c>
    </row>
    <row r="17" spans="1:10" ht="15" customHeight="1" x14ac:dyDescent="0.2">
      <c r="A17" s="1684">
        <v>6</v>
      </c>
      <c r="B17" s="1685" t="s">
        <v>1250</v>
      </c>
      <c r="C17" s="1686"/>
      <c r="D17" s="1687">
        <v>2610</v>
      </c>
      <c r="E17" s="1688">
        <f>'Expenditures 15-22'!K67</f>
        <v>65427</v>
      </c>
      <c r="F17" s="1689"/>
      <c r="G17" s="1688">
        <f t="shared" si="0"/>
        <v>65427</v>
      </c>
      <c r="H17" s="1690" t="s">
        <v>2100</v>
      </c>
      <c r="I17" s="1689"/>
      <c r="J17" s="1688">
        <f t="shared" si="1"/>
        <v>0</v>
      </c>
    </row>
    <row r="18" spans="1:10" ht="22.5" customHeight="1" x14ac:dyDescent="0.2">
      <c r="A18" s="1972">
        <v>7</v>
      </c>
      <c r="B18" s="2403" t="s">
        <v>8</v>
      </c>
      <c r="C18" s="2404"/>
      <c r="D18" s="2405"/>
      <c r="E18" s="1692"/>
      <c r="F18" s="1692"/>
      <c r="G18" s="1693">
        <f t="shared" si="0"/>
        <v>0</v>
      </c>
      <c r="H18" s="1690" t="s">
        <v>2100</v>
      </c>
      <c r="I18" s="1690" t="s">
        <v>2100</v>
      </c>
      <c r="J18" s="1688">
        <f t="shared" si="1"/>
        <v>0</v>
      </c>
    </row>
    <row r="19" spans="1:10" ht="12.75" customHeight="1" thickBot="1" x14ac:dyDescent="0.25">
      <c r="A19" s="1684">
        <v>8</v>
      </c>
      <c r="B19" s="1694" t="s">
        <v>1382</v>
      </c>
      <c r="D19" s="1695"/>
      <c r="E19" s="1696">
        <f t="shared" ref="E19:J19" si="2">SUM(E12:E17)-E18</f>
        <v>1552115</v>
      </c>
      <c r="F19" s="1696">
        <f t="shared" si="2"/>
        <v>0</v>
      </c>
      <c r="G19" s="1696">
        <f t="shared" si="2"/>
        <v>1552115</v>
      </c>
      <c r="H19" s="1696" t="e">
        <f t="shared" si="2"/>
        <v>#VALUE!</v>
      </c>
      <c r="I19" s="1696" t="e">
        <f t="shared" si="2"/>
        <v>#VALUE!</v>
      </c>
      <c r="J19" s="1696">
        <f t="shared" si="2"/>
        <v>0</v>
      </c>
    </row>
    <row r="20" spans="1:10" ht="25.5" customHeight="1" thickTop="1" x14ac:dyDescent="0.2">
      <c r="A20" s="1684">
        <v>9</v>
      </c>
      <c r="B20" s="2406" t="s">
        <v>1946</v>
      </c>
      <c r="C20" s="2404"/>
      <c r="D20" s="2405"/>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1944</v>
      </c>
      <c r="B23" s="1699"/>
    </row>
    <row r="24" spans="1:10" x14ac:dyDescent="0.2">
      <c r="A24" s="1652" t="s">
        <v>1945</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1222</v>
      </c>
      <c r="D27" s="1967"/>
      <c r="E27" s="1968"/>
      <c r="F27" s="2407" t="s">
        <v>1990</v>
      </c>
      <c r="G27" s="2407"/>
    </row>
    <row r="28" spans="1:10" ht="28.5" customHeight="1" x14ac:dyDescent="0.2">
      <c r="B28" s="1699"/>
      <c r="C28" s="2409"/>
      <c r="D28" s="2409"/>
      <c r="E28" s="1970"/>
      <c r="F28" s="2409"/>
      <c r="G28" s="2409"/>
    </row>
    <row r="29" spans="1:10" x14ac:dyDescent="0.2">
      <c r="B29" s="1699"/>
      <c r="C29" s="1964" t="s">
        <v>1992</v>
      </c>
      <c r="E29" s="1969"/>
      <c r="F29" s="2408" t="s">
        <v>1991</v>
      </c>
      <c r="G29" s="240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1993</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3" sqref="A23:H2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9" t="s">
        <v>2101</v>
      </c>
    </row>
    <row r="6" spans="1:2" x14ac:dyDescent="0.2">
      <c r="A6" s="388">
        <v>2</v>
      </c>
      <c r="B6" s="19" t="s">
        <v>2104</v>
      </c>
    </row>
    <row r="7" spans="1:2" x14ac:dyDescent="0.2">
      <c r="A7" s="388">
        <v>3</v>
      </c>
      <c r="B7" s="19" t="s">
        <v>2102</v>
      </c>
    </row>
    <row r="8" spans="1:2" x14ac:dyDescent="0.2">
      <c r="A8" s="388">
        <v>4</v>
      </c>
      <c r="B8" s="19" t="s">
        <v>2103</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Spec Educ Assoc of Peoria Cty</v>
      </c>
    </row>
    <row r="65" spans="2:2" x14ac:dyDescent="0.2">
      <c r="B65" s="397">
        <f>COVER!A13</f>
        <v>48072000061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H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1765</v>
      </c>
      <c r="D6" s="176"/>
    </row>
    <row r="7" spans="1:4" ht="13.5" customHeight="1" x14ac:dyDescent="0.2">
      <c r="A7" s="175"/>
      <c r="B7" s="177"/>
      <c r="C7" s="291" t="s">
        <v>1766</v>
      </c>
      <c r="D7" s="176"/>
    </row>
    <row r="8" spans="1:4" ht="13.5" customHeight="1" x14ac:dyDescent="0.2">
      <c r="A8" s="175"/>
      <c r="B8" s="1648" t="s">
        <v>1119</v>
      </c>
      <c r="C8" s="291" t="s">
        <v>1745</v>
      </c>
      <c r="D8" s="176"/>
    </row>
    <row r="9" spans="1:4" ht="13.5" customHeight="1" x14ac:dyDescent="0.2">
      <c r="A9" s="109"/>
      <c r="B9" s="1646" t="s">
        <v>1120</v>
      </c>
      <c r="C9" s="1567" t="s">
        <v>1629</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1744</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1636</v>
      </c>
      <c r="C15" s="1567" t="s">
        <v>1637</v>
      </c>
    </row>
    <row r="16" spans="1:4" ht="12.75" customHeight="1" x14ac:dyDescent="0.2">
      <c r="C16" s="1567" t="s">
        <v>1638</v>
      </c>
    </row>
    <row r="17" spans="3:3" ht="12.75" customHeight="1" x14ac:dyDescent="0.2">
      <c r="C17" s="296" t="s">
        <v>1639</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3" sqref="A23:H23"/>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1957</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H2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1973</v>
      </c>
      <c r="B1" s="2413"/>
      <c r="C1" s="2413"/>
      <c r="D1" s="2413"/>
      <c r="E1" s="2413"/>
      <c r="F1" s="2414"/>
    </row>
    <row r="2" spans="1:8" ht="39.75" customHeight="1" x14ac:dyDescent="0.2">
      <c r="A2" s="2422" t="s">
        <v>1948</v>
      </c>
      <c r="B2" s="2423"/>
      <c r="C2" s="2423"/>
      <c r="D2" s="2423"/>
      <c r="E2" s="2423"/>
      <c r="F2" s="2424"/>
      <c r="G2" s="1880"/>
      <c r="H2" s="1880"/>
    </row>
    <row r="3" spans="1:8" ht="46.5" customHeight="1" x14ac:dyDescent="0.2">
      <c r="A3" s="2425" t="s">
        <v>1779</v>
      </c>
      <c r="B3" s="2426"/>
      <c r="C3" s="2426"/>
      <c r="D3" s="2426"/>
      <c r="E3" s="2426"/>
      <c r="F3" s="2427"/>
      <c r="G3" s="1880"/>
      <c r="H3" s="1880"/>
    </row>
    <row r="4" spans="1:8" s="1628" customFormat="1" ht="41.25" customHeight="1" x14ac:dyDescent="0.2">
      <c r="A4" s="2428" t="s">
        <v>1972</v>
      </c>
      <c r="B4" s="2429"/>
      <c r="C4" s="2429"/>
      <c r="D4" s="2429"/>
      <c r="E4" s="2429"/>
      <c r="F4" s="2430"/>
    </row>
    <row r="5" spans="1:8" ht="42" customHeight="1" x14ac:dyDescent="0.2">
      <c r="A5" s="1895" t="s">
        <v>571</v>
      </c>
      <c r="B5" s="1629" t="s">
        <v>1975</v>
      </c>
      <c r="C5" s="1629" t="s">
        <v>1976</v>
      </c>
      <c r="D5" s="1629" t="s">
        <v>1974</v>
      </c>
      <c r="E5" s="1629" t="s">
        <v>1977</v>
      </c>
      <c r="F5" s="1629" t="s">
        <v>1689</v>
      </c>
    </row>
    <row r="6" spans="1:8" s="1632" customFormat="1" ht="14.25" customHeight="1" x14ac:dyDescent="0.2">
      <c r="A6" s="1630" t="s">
        <v>1690</v>
      </c>
      <c r="B6" s="1631">
        <f>'Acct Summary 7-8'!C8</f>
        <v>13996805</v>
      </c>
      <c r="C6" s="1631">
        <f>'Acct Summary 7-8'!D8</f>
        <v>0</v>
      </c>
      <c r="D6" s="1631">
        <f>'Acct Summary 7-8'!F8</f>
        <v>0</v>
      </c>
      <c r="E6" s="1631">
        <f>'Acct Summary 7-8'!I8</f>
        <v>0</v>
      </c>
      <c r="F6" s="1631">
        <f>SUM(B6:E6)</f>
        <v>13996805</v>
      </c>
    </row>
    <row r="7" spans="1:8" s="1632" customFormat="1" ht="14.25" customHeight="1" thickBot="1" x14ac:dyDescent="0.25">
      <c r="A7" s="1630" t="s">
        <v>1691</v>
      </c>
      <c r="B7" s="1633">
        <f>'Acct Summary 7-8'!C17</f>
        <v>13697138</v>
      </c>
      <c r="C7" s="1633">
        <f>'Acct Summary 7-8'!D17</f>
        <v>0</v>
      </c>
      <c r="D7" s="1633">
        <f>'Acct Summary 7-8'!F17</f>
        <v>0</v>
      </c>
      <c r="E7" s="1896"/>
      <c r="F7" s="1631">
        <f>SUM(B7:E7)</f>
        <v>13697138</v>
      </c>
    </row>
    <row r="8" spans="1:8" s="1632" customFormat="1" ht="14.25" thickTop="1" thickBot="1" x14ac:dyDescent="0.25">
      <c r="A8" s="1634" t="s">
        <v>1692</v>
      </c>
      <c r="B8" s="1635">
        <f>(B6-B7)</f>
        <v>299667</v>
      </c>
      <c r="C8" s="1635">
        <f>(C6-C7)</f>
        <v>0</v>
      </c>
      <c r="D8" s="1635">
        <f>(D6-D7)</f>
        <v>0</v>
      </c>
      <c r="E8" s="1633">
        <f>(E6-E7)</f>
        <v>0</v>
      </c>
      <c r="F8" s="1636">
        <f>SUM(F6-F7)</f>
        <v>299667</v>
      </c>
    </row>
    <row r="9" spans="1:8" s="1632" customFormat="1" ht="14.25" thickTop="1" thickBot="1" x14ac:dyDescent="0.25">
      <c r="A9" s="1637" t="s">
        <v>1949</v>
      </c>
      <c r="B9" s="1638">
        <f>'Acct Summary 7-8'!C81</f>
        <v>2068072</v>
      </c>
      <c r="C9" s="1638">
        <f>'Acct Summary 7-8'!D81</f>
        <v>0</v>
      </c>
      <c r="D9" s="1638">
        <f>'Acct Summary 7-8'!F81</f>
        <v>0</v>
      </c>
      <c r="E9" s="1638">
        <f>'Acct Summary 7-8'!I81</f>
        <v>0</v>
      </c>
      <c r="F9" s="1717">
        <f>SUM(B9:E9)</f>
        <v>2068072</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8" customFormat="1" ht="0.75" customHeight="1" x14ac:dyDescent="0.2">
      <c r="A14" s="2415" t="s">
        <v>1847</v>
      </c>
      <c r="B14" s="2415"/>
      <c r="C14" s="2415"/>
      <c r="D14" s="2415"/>
      <c r="E14" s="2415"/>
      <c r="F14" s="1588" t="s">
        <v>1693</v>
      </c>
    </row>
    <row r="15" spans="1:8" ht="0.75" hidden="1" customHeight="1" x14ac:dyDescent="0.2">
      <c r="A15" s="1579" t="s">
        <v>1776</v>
      </c>
      <c r="F15" s="1641" t="s">
        <v>1694</v>
      </c>
    </row>
    <row r="16" spans="1:8" ht="40.5" hidden="1" customHeight="1" x14ac:dyDescent="0.2">
      <c r="A16" s="1579" t="s">
        <v>1777</v>
      </c>
      <c r="F16" s="1579" t="s">
        <v>1759</v>
      </c>
    </row>
    <row r="17" spans="1:6" ht="0.75" hidden="1" customHeight="1" x14ac:dyDescent="0.2">
      <c r="A17" s="1579" t="s">
        <v>1758</v>
      </c>
      <c r="F17" s="1579" t="s">
        <v>1696</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5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31"/>
      <c r="B8" s="2432"/>
      <c r="C8" s="2432"/>
      <c r="D8" s="2433"/>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6" t="s">
        <v>1985</v>
      </c>
      <c r="D11" s="2437"/>
    </row>
    <row r="12" spans="1:4" s="4" customFormat="1" ht="12.75" x14ac:dyDescent="0.2">
      <c r="A12" s="1953"/>
      <c r="B12" s="228"/>
      <c r="C12" s="1952" t="s">
        <v>1984</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1986</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2032</v>
      </c>
      <c r="D28" s="228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1645</v>
      </c>
      <c r="D30" s="1265" t="str">
        <f>IF(COVER!O11="X","OK",IF(AND('Aud Quest 2'!J88=0,'Aud Quest 2'!H75&lt;DATE(2016,12,31)),"ENTER ACCOUNTING INFO",IF(AND('Aud Quest 2'!J88&gt;0,'Aud Quest 2'!H75&lt;DATE(2016,12,31)),"OK")))</f>
        <v>OK</v>
      </c>
    </row>
    <row r="31" spans="1:4" x14ac:dyDescent="0.2">
      <c r="A31" s="233"/>
      <c r="B31" s="234"/>
      <c r="C31" s="1084" t="s">
        <v>2034</v>
      </c>
      <c r="D31" s="1266" t="str">
        <f>IF(AND(COVER!J29="X",COVER!J30="X",COVER!L30&lt;&gt;"X"),"OK",IF(AND(COVER!J29="X",COVER!J30&lt;&gt;"X",COVER!L30="X"),"OK",IF(AND(COVER!L29="X",COVER!J30&lt;&gt;"X"),"OK","PLEASE CHECK YES or NO.")))</f>
        <v>OK</v>
      </c>
    </row>
    <row r="32" spans="1:4" x14ac:dyDescent="0.2">
      <c r="A32" s="233"/>
      <c r="B32" s="236"/>
      <c r="C32" s="1642" t="s">
        <v>2033</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1695</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20" t="s">
        <v>1649</v>
      </c>
      <c r="D50" s="1272" t="str">
        <f>IF(SUM('Assets-Liab 5-6'!C13)&lt;&gt;SUM('Assets-Liab 5-6'!C41),"ERROR!","OK")</f>
        <v>OK</v>
      </c>
    </row>
    <row r="51" spans="1:4" x14ac:dyDescent="0.2">
      <c r="A51" s="246"/>
      <c r="B51" s="247"/>
      <c r="C51" s="1620" t="s">
        <v>1650</v>
      </c>
      <c r="D51" s="1272" t="str">
        <f>IF(SUM('Assets-Liab 5-6'!D13)&lt;&gt;SUM('Assets-Liab 5-6'!D41),"ERROR!","OK")</f>
        <v>OK</v>
      </c>
    </row>
    <row r="52" spans="1:4" x14ac:dyDescent="0.2">
      <c r="A52" s="246"/>
      <c r="B52" s="247"/>
      <c r="C52" s="1620" t="s">
        <v>1651</v>
      </c>
      <c r="D52" s="1272" t="str">
        <f>IF(SUM('Assets-Liab 5-6'!E13)&lt;&gt;SUM('Assets-Liab 5-6'!E41),"ERROR!","OK")</f>
        <v>OK</v>
      </c>
    </row>
    <row r="53" spans="1:4" x14ac:dyDescent="0.2">
      <c r="A53" s="246"/>
      <c r="B53" s="247"/>
      <c r="C53" s="1620" t="s">
        <v>1652</v>
      </c>
      <c r="D53" s="1272" t="str">
        <f>IF(SUM('Assets-Liab 5-6'!F13)&lt;&gt;SUM('Assets-Liab 5-6'!F41),"ERROR!","OK")</f>
        <v>OK</v>
      </c>
    </row>
    <row r="54" spans="1:4" x14ac:dyDescent="0.2">
      <c r="A54" s="246"/>
      <c r="B54" s="247"/>
      <c r="C54" s="1620" t="s">
        <v>1653</v>
      </c>
      <c r="D54" s="1272" t="str">
        <f>IF(SUM('Assets-Liab 5-6'!G13)&lt;&gt;SUM('Assets-Liab 5-6'!G41),"ERROR!","OK")</f>
        <v>OK</v>
      </c>
    </row>
    <row r="55" spans="1:4" x14ac:dyDescent="0.2">
      <c r="A55" s="246"/>
      <c r="B55" s="247"/>
      <c r="C55" s="1620" t="s">
        <v>1654</v>
      </c>
      <c r="D55" s="1272" t="str">
        <f>IF(SUM('Assets-Liab 5-6'!H13)&lt;&gt;SUM('Assets-Liab 5-6'!H41),"ERROR!","OK")</f>
        <v>OK</v>
      </c>
    </row>
    <row r="56" spans="1:4" x14ac:dyDescent="0.2">
      <c r="A56" s="246"/>
      <c r="B56" s="247"/>
      <c r="C56" s="1620" t="s">
        <v>1655</v>
      </c>
      <c r="D56" s="1272" t="str">
        <f>IF(SUM('Assets-Liab 5-6'!I13)&lt;&gt;SUM('Assets-Liab 5-6'!I41),"ERROR!","OK")</f>
        <v>OK</v>
      </c>
    </row>
    <row r="57" spans="1:4" x14ac:dyDescent="0.2">
      <c r="A57" s="246"/>
      <c r="B57" s="247"/>
      <c r="C57" s="1620" t="s">
        <v>1656</v>
      </c>
      <c r="D57" s="1272" t="str">
        <f>IF(SUM('Assets-Liab 5-6'!J13)&lt;&gt;SUM('Assets-Liab 5-6'!J41),"ERROR!","OK")</f>
        <v>OK</v>
      </c>
    </row>
    <row r="58" spans="1:4" x14ac:dyDescent="0.2">
      <c r="A58" s="246"/>
      <c r="B58" s="247"/>
      <c r="C58" s="1620" t="s">
        <v>1657</v>
      </c>
      <c r="D58" s="1272" t="str">
        <f>IF(SUM('Assets-Liab 5-6'!K13)&lt;&gt;SUM('Assets-Liab 5-6'!K41),"ERROR!","OK")</f>
        <v>OK</v>
      </c>
    </row>
    <row r="59" spans="1:4" x14ac:dyDescent="0.2">
      <c r="A59" s="246"/>
      <c r="B59" s="247"/>
      <c r="C59" s="1620" t="s">
        <v>1658</v>
      </c>
      <c r="D59" s="1272" t="str">
        <f>IF(SUM('Assets-Liab 5-6'!L13)&lt;&gt;('Assets-Liab 5-6'!L41),"ERROR!","OK")</f>
        <v>OK</v>
      </c>
    </row>
    <row r="60" spans="1:4" x14ac:dyDescent="0.2">
      <c r="A60" s="246"/>
      <c r="B60" s="247"/>
      <c r="C60" s="1620" t="s">
        <v>1659</v>
      </c>
      <c r="D60" s="1272" t="str">
        <f>IF(SUM('Assets-Liab 5-6'!M23)&lt;&gt;('Assets-Liab 5-6'!M41),"ERROR!","OK")</f>
        <v>OK</v>
      </c>
    </row>
    <row r="61" spans="1:4" x14ac:dyDescent="0.2">
      <c r="A61" s="246"/>
      <c r="B61" s="247"/>
      <c r="C61" s="1620" t="s">
        <v>1660</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21" t="s">
        <v>1661</v>
      </c>
      <c r="D63" s="1273" t="str">
        <f>IF('Assets-Liab 5-6'!C38+'Assets-Liab 5-6'!C39='Acct Summary 7-8'!C81,"OK","ERROR!")</f>
        <v>OK</v>
      </c>
    </row>
    <row r="64" spans="1:4" x14ac:dyDescent="0.2">
      <c r="A64" s="233"/>
      <c r="B64" s="239"/>
      <c r="C64" s="1621" t="s">
        <v>1662</v>
      </c>
      <c r="D64" s="1273" t="str">
        <f>IF((('Assets-Liab 5-6'!D38+'Assets-Liab 5-6'!D39) ='Acct Summary 7-8'!D81), "OK", "ERROR!" )</f>
        <v>OK</v>
      </c>
    </row>
    <row r="65" spans="1:4" s="242" customFormat="1" x14ac:dyDescent="0.2">
      <c r="A65" s="233"/>
      <c r="B65" s="239"/>
      <c r="C65" s="1621" t="s">
        <v>1663</v>
      </c>
      <c r="D65" s="1273" t="str">
        <f>IF((('Assets-Liab 5-6'!E38 + 'Assets-Liab 5-6'!E39) ='Acct Summary 7-8'!E81), "OK", "ERROR!" )</f>
        <v>OK</v>
      </c>
    </row>
    <row r="66" spans="1:4" x14ac:dyDescent="0.2">
      <c r="A66" s="233"/>
      <c r="B66" s="239"/>
      <c r="C66" s="1621" t="s">
        <v>1664</v>
      </c>
      <c r="D66" s="1273" t="str">
        <f>IF((('Assets-Liab 5-6'!F38 + 'Assets-Liab 5-6'!F39) ='Acct Summary 7-8'!F81), "OK", "ERROR!" )</f>
        <v>OK</v>
      </c>
    </row>
    <row r="67" spans="1:4" ht="12.75" customHeight="1" x14ac:dyDescent="0.2">
      <c r="A67" s="233"/>
      <c r="B67" s="239"/>
      <c r="C67" s="1621" t="s">
        <v>1682</v>
      </c>
      <c r="D67" s="1273" t="str">
        <f>IF((('Assets-Liab 5-6'!G38 + 'Assets-Liab 5-6'!G39) ='Acct Summary 7-8'!G81), "OK", "ERROR!" )</f>
        <v>OK</v>
      </c>
    </row>
    <row r="68" spans="1:4" x14ac:dyDescent="0.2">
      <c r="A68" s="233"/>
      <c r="B68" s="239"/>
      <c r="C68" s="1621" t="s">
        <v>1665</v>
      </c>
      <c r="D68" s="1273" t="str">
        <f>IF((('Assets-Liab 5-6'!H38 + 'Assets-Liab 5-6'!H39) ='Acct Summary 7-8'!H81), "OK", "ERROR!" )</f>
        <v>OK</v>
      </c>
    </row>
    <row r="69" spans="1:4" ht="12.75" customHeight="1" x14ac:dyDescent="0.2">
      <c r="A69" s="233"/>
      <c r="B69" s="239"/>
      <c r="C69" s="1621" t="s">
        <v>1666</v>
      </c>
      <c r="D69" s="1273" t="str">
        <f>IF((('Assets-Liab 5-6'!I38 + 'Assets-Liab 5-6'!I39) ='Acct Summary 7-8'!I81), "OK", "ERROR!" )</f>
        <v>OK</v>
      </c>
    </row>
    <row r="70" spans="1:4" x14ac:dyDescent="0.2">
      <c r="A70" s="233"/>
      <c r="B70" s="239"/>
      <c r="C70" s="1621" t="s">
        <v>1667</v>
      </c>
      <c r="D70" s="1273" t="str">
        <f>IF((('Assets-Liab 5-6'!J38 + 'Assets-Liab 5-6'!J39) ='Acct Summary 7-8'!J81), "OK", "ERROR!" )</f>
        <v>OK</v>
      </c>
    </row>
    <row r="71" spans="1:4" x14ac:dyDescent="0.2">
      <c r="A71" s="243"/>
      <c r="B71" s="239"/>
      <c r="C71" s="1621" t="s">
        <v>1683</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1668</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1669</v>
      </c>
      <c r="D77" s="1275" t="str">
        <f>IF(SUM('Acct Summary 7-8'!C27:K27) =SUM( 'Acct Summary 7-8'!C49:K49),"OK", "ERROR")</f>
        <v>OK</v>
      </c>
    </row>
    <row r="78" spans="1:4" x14ac:dyDescent="0.2">
      <c r="A78" s="233"/>
      <c r="B78" s="239"/>
      <c r="C78" s="1621" t="s">
        <v>1670</v>
      </c>
      <c r="D78" s="1273" t="str">
        <f>IF(SUM('Acct Summary 7-8'!C28:K28)=SUM('Acct Summary 7-8'!C50:K50),"OK","ERROR!")</f>
        <v>OK</v>
      </c>
    </row>
    <row r="79" spans="1:4" ht="24" x14ac:dyDescent="0.2">
      <c r="A79" s="245"/>
      <c r="B79" s="239"/>
      <c r="C79" s="1621" t="s">
        <v>1671</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1702</v>
      </c>
      <c r="D81" s="1273" t="str">
        <f>IF(SUM('Assets-Liab 5-6'!C38:H38)&gt;=SUM('Rest Tax Levies-Tort Im 26'!G25:K25),"OK","ERROR")</f>
        <v>OK</v>
      </c>
    </row>
    <row r="82" spans="1:4" x14ac:dyDescent="0.2">
      <c r="A82" s="233"/>
      <c r="B82" s="239"/>
      <c r="C82" s="1621" t="s">
        <v>1775</v>
      </c>
      <c r="D82" s="1273" t="str">
        <f>IF(SUM('Assets-Liab 5-6'!C39:K39)&gt;0,"OK","ENTRY IS REQUIRED!")</f>
        <v>OK</v>
      </c>
    </row>
    <row r="83" spans="1:4" x14ac:dyDescent="0.2">
      <c r="A83" s="233"/>
      <c r="B83" s="1643">
        <f>B80+1</f>
        <v>11</v>
      </c>
      <c r="C83" s="1644" t="s">
        <v>1704</v>
      </c>
      <c r="D83" s="1273"/>
    </row>
    <row r="84" spans="1:4" x14ac:dyDescent="0.2">
      <c r="A84" s="233"/>
      <c r="B84" s="239"/>
      <c r="C84" s="1621" t="s">
        <v>1703</v>
      </c>
      <c r="D84" s="1273" t="str">
        <f>IF(ISNUMBER('Acct Summary 7-8'!C9),"OK","ENTRY IS REQUIRED!")</f>
        <v>OK</v>
      </c>
    </row>
    <row r="85" spans="1:4" x14ac:dyDescent="0.2">
      <c r="A85" s="246"/>
      <c r="B85" s="248">
        <f>B80+1+1</f>
        <v>12</v>
      </c>
      <c r="C85" s="250" t="s">
        <v>1672</v>
      </c>
      <c r="D85" s="1277" t="str">
        <f>IF(OR(COVER!$B$6="X",'PCTC-OEPP 28-29'!F77&gt;0),"OK","PLEASE ENTER 9 MO ADA.")</f>
        <v>OK</v>
      </c>
    </row>
    <row r="86" spans="1:4" x14ac:dyDescent="0.2">
      <c r="A86" s="246"/>
      <c r="B86" s="248">
        <f>B85+1</f>
        <v>13</v>
      </c>
      <c r="C86" s="250" t="s">
        <v>1789</v>
      </c>
      <c r="D86" s="1278" t="str">
        <f>IF(COVER!B5="X",IF('AC32'!J19=0,"ENTER BUDGET DATA!","OK"),"OK")</f>
        <v>OK</v>
      </c>
    </row>
    <row r="87" spans="1:4" x14ac:dyDescent="0.2">
      <c r="B87" s="248">
        <f>B86+1</f>
        <v>14</v>
      </c>
      <c r="C87" s="250" t="s">
        <v>1790</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3" sqref="A23:H2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3" t="s">
        <v>1926</v>
      </c>
      <c r="B4" s="2444"/>
      <c r="C4" s="2444"/>
      <c r="D4" s="2444"/>
      <c r="E4" s="2444"/>
      <c r="F4" s="2444"/>
      <c r="G4" s="2444"/>
      <c r="H4" s="2444"/>
      <c r="I4" s="2444"/>
      <c r="J4" s="2444"/>
      <c r="K4" s="2444"/>
      <c r="L4" s="244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5" t="str">
        <f>COVER!A17</f>
        <v>Spec Educ Assoc of Peoria Cty</v>
      </c>
      <c r="B7" s="2446"/>
      <c r="C7" s="2446"/>
      <c r="D7" s="2447"/>
      <c r="E7" s="2448">
        <f>COVER!A13</f>
        <v>48072000061</v>
      </c>
      <c r="F7" s="2449"/>
      <c r="G7" s="2450" t="str">
        <f>COVER!T23</f>
        <v>066-004450</v>
      </c>
      <c r="H7" s="2451"/>
      <c r="I7" s="2451"/>
      <c r="J7" s="2451"/>
      <c r="K7" s="2451"/>
      <c r="L7" s="2452"/>
    </row>
    <row r="8" spans="1:29" ht="13.5" customHeight="1" x14ac:dyDescent="0.2">
      <c r="A8" s="2039" t="s">
        <v>2021</v>
      </c>
      <c r="B8" s="2040"/>
      <c r="C8" s="2019"/>
      <c r="D8" s="2019"/>
      <c r="E8" s="2043"/>
      <c r="F8" s="2020"/>
      <c r="G8" s="2021" t="s">
        <v>1414</v>
      </c>
      <c r="H8" s="1291"/>
      <c r="I8" s="1291"/>
      <c r="J8" s="1291"/>
      <c r="K8" s="1291"/>
      <c r="L8" s="2022"/>
    </row>
    <row r="9" spans="1:29" ht="13.5" customHeight="1" x14ac:dyDescent="0.2">
      <c r="A9" s="2453"/>
      <c r="B9" s="2454"/>
      <c r="C9" s="2454"/>
      <c r="D9" s="2454"/>
      <c r="E9" s="2454"/>
      <c r="F9" s="2455"/>
      <c r="G9" s="2456" t="str">
        <f>COVER!T13</f>
        <v>CliftonLarsonAllen LLP</v>
      </c>
      <c r="H9" s="2457"/>
      <c r="I9" s="2457"/>
      <c r="J9" s="2457"/>
      <c r="K9" s="2457"/>
      <c r="L9" s="2458"/>
    </row>
    <row r="10" spans="1:29" ht="13.5" customHeight="1" x14ac:dyDescent="0.2">
      <c r="A10" s="2459"/>
      <c r="B10" s="2460"/>
      <c r="C10" s="2460"/>
      <c r="D10" s="2460"/>
      <c r="E10" s="2460"/>
      <c r="F10" s="2461"/>
      <c r="G10" s="2456" t="str">
        <f>COVER!T17</f>
        <v>301 SW Adams Street, Suite 1000</v>
      </c>
      <c r="H10" s="2462"/>
      <c r="I10" s="2462"/>
      <c r="J10" s="2462"/>
      <c r="K10" s="2462"/>
      <c r="L10" s="2463"/>
    </row>
    <row r="11" spans="1:29" ht="13.5" customHeight="1" x14ac:dyDescent="0.2">
      <c r="A11" s="2039" t="s">
        <v>2023</v>
      </c>
      <c r="B11" s="2040"/>
      <c r="C11" s="2019"/>
      <c r="D11" s="2043"/>
      <c r="E11" s="2019"/>
      <c r="F11" s="2020"/>
      <c r="G11" s="2456" t="str">
        <f>COVER!T19</f>
        <v>Peoria</v>
      </c>
      <c r="H11" s="2462"/>
      <c r="I11" s="2462"/>
      <c r="J11" s="1981" t="str">
        <f>COVER!X19</f>
        <v>IL</v>
      </c>
      <c r="K11" s="1981">
        <f>COVER!Z19</f>
        <v>61602</v>
      </c>
      <c r="L11" s="2023"/>
    </row>
    <row r="12" spans="1:29" ht="13.5" customHeight="1" x14ac:dyDescent="0.2">
      <c r="A12" s="2464" t="s">
        <v>2022</v>
      </c>
      <c r="B12" s="2465"/>
      <c r="C12" s="2465"/>
      <c r="D12" s="2465"/>
      <c r="E12" s="2465"/>
      <c r="F12" s="2466"/>
      <c r="G12" s="1984"/>
      <c r="H12" s="1310"/>
      <c r="I12" s="1310"/>
      <c r="J12" s="1310"/>
      <c r="K12" s="1310"/>
      <c r="L12" s="1985"/>
    </row>
    <row r="13" spans="1:29" ht="13.5" customHeight="1" x14ac:dyDescent="0.2">
      <c r="A13" s="2456"/>
      <c r="B13" s="2457"/>
      <c r="C13" s="2457"/>
      <c r="D13" s="2457"/>
      <c r="E13" s="1309"/>
      <c r="F13" s="2032"/>
      <c r="G13" s="2024" t="s">
        <v>2025</v>
      </c>
      <c r="H13" s="2025"/>
      <c r="I13" s="2467" t="str">
        <f>COVER!T25</f>
        <v>adam.pulley@claconnect.com</v>
      </c>
      <c r="J13" s="2468"/>
      <c r="K13" s="2468"/>
      <c r="L13" s="2469"/>
    </row>
    <row r="14" spans="1:29" ht="13.5" customHeight="1" x14ac:dyDescent="0.2">
      <c r="A14" s="2456" t="str">
        <f>COVER!A19</f>
        <v>6000 S. Adams St.</v>
      </c>
      <c r="B14" s="2454"/>
      <c r="C14" s="2454"/>
      <c r="D14" s="2454"/>
      <c r="E14" s="2030">
        <v>0</v>
      </c>
      <c r="F14" s="1308"/>
      <c r="G14" s="2026" t="s">
        <v>1413</v>
      </c>
      <c r="H14" s="1291"/>
      <c r="I14" s="1291"/>
      <c r="J14" s="1291"/>
      <c r="K14" s="1291"/>
      <c r="L14" s="2022"/>
    </row>
    <row r="15" spans="1:29" ht="13.5" customHeight="1" x14ac:dyDescent="0.2">
      <c r="A15" s="2456" t="str">
        <f>COVER!A21</f>
        <v>Bartonville</v>
      </c>
      <c r="B15" s="2462"/>
      <c r="C15" s="2462"/>
      <c r="D15" s="1290"/>
      <c r="E15" s="1986"/>
      <c r="F15" s="1307"/>
      <c r="G15" s="1980" t="str">
        <f>COVER!T15</f>
        <v>Adam Pulley</v>
      </c>
      <c r="H15" s="1291"/>
      <c r="I15" s="1291"/>
      <c r="J15" s="1291"/>
      <c r="K15" s="1291"/>
      <c r="L15" s="2022"/>
    </row>
    <row r="16" spans="1:29" ht="12.2" customHeight="1" x14ac:dyDescent="0.2">
      <c r="A16" s="2029" t="s">
        <v>2024</v>
      </c>
      <c r="B16" s="1558"/>
      <c r="C16" s="2031">
        <f>COVER!A25</f>
        <v>61607</v>
      </c>
      <c r="D16" s="2031"/>
      <c r="E16" s="2031"/>
      <c r="F16" s="2032"/>
      <c r="G16" s="2470"/>
      <c r="H16" s="2471"/>
      <c r="I16" s="2471"/>
      <c r="J16" s="2471"/>
      <c r="K16" s="2471"/>
      <c r="L16" s="2472"/>
    </row>
    <row r="17" spans="1:13" ht="12.2" customHeight="1" x14ac:dyDescent="0.2">
      <c r="A17" s="2473"/>
      <c r="B17" s="2474"/>
      <c r="C17" s="2474"/>
      <c r="D17" s="2474"/>
      <c r="E17" s="2474"/>
      <c r="F17" s="2475"/>
      <c r="G17" s="2026" t="s">
        <v>1412</v>
      </c>
      <c r="H17" s="1291"/>
      <c r="I17" s="1291"/>
      <c r="J17" s="1291"/>
      <c r="K17" s="2027" t="s">
        <v>1411</v>
      </c>
      <c r="L17" s="2020"/>
      <c r="M17" s="1306"/>
    </row>
    <row r="18" spans="1:13" ht="12.2" customHeight="1" x14ac:dyDescent="0.2">
      <c r="A18" s="2459"/>
      <c r="B18" s="2460"/>
      <c r="C18" s="2460"/>
      <c r="D18" s="2460"/>
      <c r="E18" s="2460"/>
      <c r="F18" s="2461"/>
      <c r="G18" s="2445" t="str">
        <f>COVER!T21</f>
        <v>309-671-4500</v>
      </c>
      <c r="H18" s="2446"/>
      <c r="I18" s="2446"/>
      <c r="J18" s="2446"/>
      <c r="K18" s="2445" t="str">
        <f>COVER!X21</f>
        <v>309-671-4508</v>
      </c>
      <c r="L18" s="247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2000</v>
      </c>
    </row>
    <row r="22" spans="1:13" ht="12.2" customHeight="1" x14ac:dyDescent="0.2">
      <c r="A22" s="1304"/>
    </row>
    <row r="23" spans="1:13" ht="12.2" customHeight="1" x14ac:dyDescent="0.2">
      <c r="A23" s="1304"/>
      <c r="B23" s="1292" t="s">
        <v>2083</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2083</v>
      </c>
      <c r="C26" s="1298" t="s">
        <v>2001</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2083</v>
      </c>
      <c r="C28" s="1298" t="s">
        <v>2002</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2083</v>
      </c>
      <c r="C30" s="1298" t="s">
        <v>2003</v>
      </c>
      <c r="D30" s="1290"/>
      <c r="E30" s="1290"/>
    </row>
    <row r="31" spans="1:13" s="1289" customFormat="1" ht="4.9000000000000004" customHeight="1" x14ac:dyDescent="0.2">
      <c r="B31" s="1295"/>
      <c r="C31" s="1301"/>
      <c r="D31" s="1290"/>
      <c r="E31" s="1290"/>
    </row>
    <row r="32" spans="1:13" s="1289" customFormat="1" ht="12.2" customHeight="1" x14ac:dyDescent="0.2">
      <c r="B32" s="1292" t="s">
        <v>2083</v>
      </c>
      <c r="C32" s="1298" t="s">
        <v>1408</v>
      </c>
      <c r="D32" s="1290"/>
      <c r="E32" s="1290"/>
    </row>
    <row r="33" spans="1:8" s="1289" customFormat="1" ht="10.9" customHeight="1" x14ac:dyDescent="0.2">
      <c r="B33" s="1295"/>
      <c r="C33" s="1299" t="s">
        <v>2004</v>
      </c>
      <c r="D33" s="1290"/>
      <c r="E33" s="1290"/>
    </row>
    <row r="34" spans="1:8" ht="5.45" customHeight="1" x14ac:dyDescent="0.2">
      <c r="B34" s="1295"/>
      <c r="C34" s="1299"/>
      <c r="D34" s="1294"/>
      <c r="E34" s="1294"/>
    </row>
    <row r="35" spans="1:8" s="1289" customFormat="1" ht="13.5" customHeight="1" x14ac:dyDescent="0.2">
      <c r="B35" s="1292" t="s">
        <v>2083</v>
      </c>
      <c r="C35" s="1298" t="s">
        <v>1407</v>
      </c>
      <c r="D35" s="1296"/>
      <c r="E35" s="1296"/>
    </row>
    <row r="36" spans="1:8" s="1289" customFormat="1" ht="10.9" customHeight="1" x14ac:dyDescent="0.2">
      <c r="B36" s="1295"/>
      <c r="C36" s="1299" t="s">
        <v>2005</v>
      </c>
      <c r="D36" s="1296"/>
      <c r="E36" s="1296"/>
    </row>
    <row r="37" spans="1:8" ht="5.45" customHeight="1" x14ac:dyDescent="0.2">
      <c r="B37" s="1295"/>
      <c r="C37" s="1299"/>
      <c r="D37" s="1294"/>
      <c r="E37" s="1294"/>
    </row>
    <row r="38" spans="1:8" s="1289" customFormat="1" ht="12.2" customHeight="1" x14ac:dyDescent="0.2">
      <c r="B38" s="1292" t="s">
        <v>2083</v>
      </c>
      <c r="C38" s="1298" t="s">
        <v>2006</v>
      </c>
      <c r="D38" s="1296"/>
      <c r="E38" s="1296"/>
    </row>
    <row r="39" spans="1:8" ht="5.45" customHeight="1" x14ac:dyDescent="0.2">
      <c r="B39" s="1295"/>
      <c r="C39" s="1299"/>
      <c r="D39" s="1294"/>
      <c r="E39" s="1294"/>
    </row>
    <row r="40" spans="1:8" s="1289" customFormat="1" ht="13.5" customHeight="1" x14ac:dyDescent="0.2">
      <c r="B40" s="1292" t="s">
        <v>2083</v>
      </c>
      <c r="C40" s="1298" t="s">
        <v>2007</v>
      </c>
      <c r="D40" s="1296"/>
      <c r="E40" s="1296"/>
    </row>
    <row r="41" spans="1:8" ht="4.9000000000000004" customHeight="1" x14ac:dyDescent="0.2">
      <c r="A41" s="1300"/>
      <c r="B41" s="1295"/>
      <c r="C41" s="1299"/>
      <c r="D41" s="1294"/>
      <c r="E41" s="1294"/>
    </row>
    <row r="42" spans="1:8" s="1289" customFormat="1" ht="13.5" customHeight="1" x14ac:dyDescent="0.2">
      <c r="B42" s="1292" t="s">
        <v>2083</v>
      </c>
      <c r="C42" s="1298" t="s">
        <v>2008</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2009</v>
      </c>
      <c r="D46" s="1290"/>
      <c r="E46" s="1290"/>
      <c r="F46" s="1290"/>
      <c r="G46" s="1290"/>
      <c r="H46" s="1290"/>
    </row>
    <row r="47" spans="1:8" ht="12.2" customHeight="1" x14ac:dyDescent="0.2"/>
    <row r="48" spans="1:8" ht="12.2" customHeight="1" x14ac:dyDescent="0.2">
      <c r="B48" s="1729"/>
      <c r="C48" s="1306" t="s">
        <v>1806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3" sqref="A23:H2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7" t="str">
        <f>'Single Audit Cover'!A7</f>
        <v>Spec Educ Assoc of Peoria Cty</v>
      </c>
      <c r="B1" s="2444"/>
      <c r="C1" s="2444"/>
      <c r="D1" s="2444"/>
    </row>
    <row r="2" spans="1:11" s="1979" customFormat="1" ht="12.75" x14ac:dyDescent="0.2">
      <c r="A2" s="2478">
        <f>'Single Audit Cover'!E7</f>
        <v>48072000061</v>
      </c>
      <c r="B2" s="2479"/>
      <c r="C2" s="2479"/>
      <c r="D2" s="2479"/>
    </row>
    <row r="3" spans="1:11" s="1979" customFormat="1" ht="12.75" x14ac:dyDescent="0.2">
      <c r="A3" s="2477" t="s">
        <v>2010</v>
      </c>
      <c r="B3" s="2444"/>
      <c r="C3" s="2444"/>
      <c r="D3" s="2444"/>
    </row>
    <row r="4" spans="1:11" s="1979" customFormat="1" ht="4.5" customHeight="1" x14ac:dyDescent="0.2">
      <c r="A4" s="1977"/>
      <c r="B4" s="1976"/>
      <c r="C4" s="1976"/>
      <c r="D4" s="1976"/>
    </row>
    <row r="5" spans="1:11" x14ac:dyDescent="0.2">
      <c r="B5" s="1346" t="s">
        <v>2011</v>
      </c>
      <c r="C5" s="1345"/>
      <c r="D5" s="1322"/>
    </row>
    <row r="6" spans="1:11" x14ac:dyDescent="0.2">
      <c r="B6" s="1346" t="s">
        <v>1488</v>
      </c>
      <c r="C6" s="1345"/>
      <c r="D6" s="1322"/>
    </row>
    <row r="7" spans="1:11" x14ac:dyDescent="0.2">
      <c r="B7" s="1346" t="s">
        <v>2012</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1807</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1808</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1809</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1810</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2013</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1811</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1812</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3" sqref="A23:H2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Spec Educ Assoc of Peoria Cty</v>
      </c>
      <c r="B1" s="2482"/>
      <c r="C1" s="2482"/>
      <c r="D1" s="2482"/>
      <c r="E1" s="2482"/>
    </row>
    <row r="2" spans="1:5" x14ac:dyDescent="0.2">
      <c r="A2" s="2483">
        <f>'Single Audit Cover'!E7</f>
        <v>48072000061</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3361833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2026</v>
      </c>
      <c r="B17" s="1362" t="s">
        <v>1499</v>
      </c>
      <c r="C17" s="1362"/>
      <c r="D17" s="1361">
        <f>-SUM('Revenues 9-14'!C271:K271)</f>
        <v>-343370</v>
      </c>
    </row>
    <row r="19" spans="1:4" ht="13.5" thickBot="1" x14ac:dyDescent="0.25">
      <c r="A19" s="1360" t="s">
        <v>1498</v>
      </c>
      <c r="D19" s="1359">
        <f>SUM(D10:D17)</f>
        <v>3018463</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3018463</v>
      </c>
    </row>
    <row r="33" spans="1:4" x14ac:dyDescent="0.2">
      <c r="D33" s="1356"/>
    </row>
    <row r="34" spans="1:4" x14ac:dyDescent="0.2">
      <c r="A34" s="1347" t="s">
        <v>1495</v>
      </c>
    </row>
    <row r="35" spans="1:4" x14ac:dyDescent="0.2">
      <c r="A35" s="1347" t="s">
        <v>1494</v>
      </c>
      <c r="B35" s="1349" t="s">
        <v>1493</v>
      </c>
      <c r="D35" s="1355">
        <f>+' SEFA (2)'!F24</f>
        <v>3018463</v>
      </c>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2">
        <f>SUM(D35:D45)</f>
        <v>3018463</v>
      </c>
    </row>
    <row r="49" spans="2:4" x14ac:dyDescent="0.2">
      <c r="B49" s="1350" t="s">
        <v>1489</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23" sqref="A23:H2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Spec Educ Assoc of Peoria Cty</v>
      </c>
      <c r="C1" s="2487"/>
      <c r="D1" s="2487"/>
      <c r="E1" s="2487"/>
      <c r="F1" s="2487"/>
      <c r="G1" s="2487"/>
      <c r="H1" s="2487"/>
      <c r="I1" s="2487"/>
      <c r="J1" s="2487"/>
      <c r="K1" s="2487"/>
    </row>
    <row r="2" spans="2:12" ht="15" x14ac:dyDescent="0.2">
      <c r="B2" s="2488">
        <f>'Single Audit Cover'!E7</f>
        <v>48072000061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43" t="str">
        <f>'[1]Single Audit Cover'!A4</f>
        <v>Year Ending June 30, 2016</v>
      </c>
      <c r="C4" s="2443"/>
      <c r="D4" s="2443"/>
      <c r="E4" s="2443"/>
      <c r="F4" s="2443"/>
      <c r="G4" s="2443"/>
      <c r="H4" s="2443"/>
      <c r="I4" s="2443"/>
      <c r="J4" s="2443"/>
      <c r="K4" s="2443"/>
      <c r="L4" s="1422"/>
    </row>
    <row r="6" spans="2:12" x14ac:dyDescent="0.2">
      <c r="B6" s="1421"/>
      <c r="C6" s="1420"/>
      <c r="D6" s="1419" t="s">
        <v>1539</v>
      </c>
      <c r="E6" s="1416" t="s">
        <v>624</v>
      </c>
      <c r="F6" s="1418"/>
      <c r="G6" s="1417" t="s">
        <v>1538</v>
      </c>
      <c r="H6" s="1416"/>
      <c r="I6" s="1415"/>
      <c r="J6" s="1414"/>
      <c r="K6" s="1413"/>
    </row>
    <row r="7" spans="2:12" ht="15.75" x14ac:dyDescent="0.25">
      <c r="B7" s="2046" t="s">
        <v>2079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1854</v>
      </c>
      <c r="F8" s="1409" t="s">
        <v>1950</v>
      </c>
      <c r="G8" s="1408" t="s">
        <v>1854</v>
      </c>
      <c r="H8" s="1407" t="s">
        <v>1950</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2105</v>
      </c>
      <c r="C10" s="1395"/>
      <c r="D10" s="1394"/>
      <c r="E10" s="1393"/>
      <c r="F10" s="1393"/>
      <c r="G10" s="1393"/>
      <c r="H10" s="1393"/>
      <c r="I10" s="1393"/>
      <c r="J10" s="1393"/>
      <c r="K10" s="1393"/>
    </row>
    <row r="11" spans="2:12" ht="20.100000000000001" customHeight="1" x14ac:dyDescent="0.2">
      <c r="B11" s="2063" t="s">
        <v>2106</v>
      </c>
      <c r="C11" s="1391"/>
      <c r="D11" s="1390"/>
      <c r="E11" s="1389"/>
      <c r="F11" s="1389"/>
      <c r="G11" s="1389"/>
      <c r="H11" s="1389"/>
      <c r="I11" s="1389"/>
      <c r="J11" s="1389"/>
      <c r="K11" s="1389"/>
    </row>
    <row r="12" spans="2:12" ht="20.100000000000001" customHeight="1" x14ac:dyDescent="0.2">
      <c r="B12" s="2065" t="s">
        <v>2107</v>
      </c>
      <c r="C12" s="1391">
        <v>84.173000000000002</v>
      </c>
      <c r="D12" s="1390" t="s">
        <v>2112</v>
      </c>
      <c r="E12" s="1389">
        <v>77703</v>
      </c>
      <c r="F12" s="1389">
        <v>35001</v>
      </c>
      <c r="G12" s="1389">
        <v>97880</v>
      </c>
      <c r="H12" s="1389">
        <v>14824</v>
      </c>
      <c r="I12" s="1389">
        <v>0</v>
      </c>
      <c r="J12" s="1389">
        <f>+G12+H12</f>
        <v>112704</v>
      </c>
      <c r="K12" s="1389">
        <v>120624</v>
      </c>
    </row>
    <row r="13" spans="2:12" ht="20.100000000000001" customHeight="1" x14ac:dyDescent="0.2">
      <c r="B13" s="1392"/>
      <c r="C13" s="1391"/>
      <c r="D13" s="1390" t="s">
        <v>2113</v>
      </c>
      <c r="E13" s="1389">
        <v>0</v>
      </c>
      <c r="F13" s="1389">
        <v>61121</v>
      </c>
      <c r="G13" s="1389">
        <v>0</v>
      </c>
      <c r="H13" s="1389">
        <v>80843</v>
      </c>
      <c r="I13" s="1389">
        <v>17700</v>
      </c>
      <c r="J13" s="1389">
        <f>+H13+I13</f>
        <v>98543</v>
      </c>
      <c r="K13" s="1389">
        <v>106560</v>
      </c>
    </row>
    <row r="14" spans="2:12" ht="20.100000000000001" customHeight="1" x14ac:dyDescent="0.2">
      <c r="B14" s="2066" t="s">
        <v>2108</v>
      </c>
      <c r="C14" s="1391"/>
      <c r="D14" s="1390"/>
      <c r="E14" s="1389"/>
      <c r="F14" s="1389">
        <f>+F12+F13</f>
        <v>96122</v>
      </c>
      <c r="G14" s="1389"/>
      <c r="H14" s="1389">
        <f>+H12+H13</f>
        <v>95667</v>
      </c>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2065" t="s">
        <v>2109</v>
      </c>
      <c r="C16" s="1391">
        <v>84.027000000000001</v>
      </c>
      <c r="D16" s="1390" t="s">
        <v>2114</v>
      </c>
      <c r="E16" s="1389">
        <v>1718530</v>
      </c>
      <c r="F16" s="1389">
        <v>893489</v>
      </c>
      <c r="G16" s="1389">
        <v>2253571</v>
      </c>
      <c r="H16" s="1389">
        <v>358448</v>
      </c>
      <c r="I16" s="1389">
        <v>0</v>
      </c>
      <c r="J16" s="1389">
        <f>+G16+H16</f>
        <v>2612019</v>
      </c>
      <c r="K16" s="1389">
        <v>2958078</v>
      </c>
    </row>
    <row r="17" spans="2:12" ht="20.100000000000001" customHeight="1" x14ac:dyDescent="0.2">
      <c r="B17" s="1392"/>
      <c r="C17" s="1391"/>
      <c r="D17" s="1390" t="s">
        <v>2115</v>
      </c>
      <c r="E17" s="1389">
        <v>0</v>
      </c>
      <c r="F17" s="1389">
        <v>1846776</v>
      </c>
      <c r="G17" s="1389">
        <v>0</v>
      </c>
      <c r="H17" s="1389">
        <v>2525510</v>
      </c>
      <c r="I17" s="1389">
        <v>270709</v>
      </c>
      <c r="J17" s="1389">
        <f>+H17+I17</f>
        <v>2796219</v>
      </c>
      <c r="K17" s="1389">
        <v>3055868</v>
      </c>
    </row>
    <row r="18" spans="2:12" ht="20.100000000000001" customHeight="1" x14ac:dyDescent="0.2">
      <c r="B18" s="2066" t="s">
        <v>2110</v>
      </c>
      <c r="C18" s="1391"/>
      <c r="D18" s="1390"/>
      <c r="E18" s="1389"/>
      <c r="F18" s="1389">
        <f>+F16+F17</f>
        <v>2740265</v>
      </c>
      <c r="G18" s="1389"/>
      <c r="H18" s="1389">
        <f>+H16+H17</f>
        <v>2883958</v>
      </c>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t="s">
        <v>2111</v>
      </c>
      <c r="C20" s="1391"/>
      <c r="D20" s="1390"/>
      <c r="E20" s="1389"/>
      <c r="F20" s="1389">
        <f>+F14+F18</f>
        <v>2836387</v>
      </c>
      <c r="G20" s="1389"/>
      <c r="H20" s="1389">
        <f>+H14+H18</f>
        <v>2979625</v>
      </c>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2070</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2080</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2071</v>
      </c>
      <c r="C36" s="1376"/>
      <c r="D36" s="1375"/>
      <c r="E36" s="1373"/>
      <c r="F36" s="1373"/>
      <c r="G36" s="1373"/>
      <c r="H36" s="1373"/>
      <c r="I36" s="1374"/>
      <c r="J36" s="1374"/>
      <c r="K36" s="1373"/>
    </row>
    <row r="37" spans="2:11" ht="13.5" x14ac:dyDescent="0.2">
      <c r="B37" s="1983" t="s">
        <v>2014</v>
      </c>
      <c r="C37" s="1376"/>
      <c r="D37" s="1375"/>
      <c r="E37" s="1373"/>
      <c r="F37" s="1373"/>
      <c r="G37" s="1373"/>
      <c r="H37" s="1373"/>
      <c r="I37" s="1374"/>
      <c r="J37" s="1374"/>
      <c r="K37" s="1373"/>
    </row>
    <row r="38" spans="2:11" ht="11.1" customHeight="1" x14ac:dyDescent="0.2">
      <c r="B38" s="1373" t="s">
        <v>2015</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A23" sqref="A23:H2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Spec Educ Assoc of Peoria Cty</v>
      </c>
      <c r="C1" s="2487"/>
      <c r="D1" s="2487"/>
      <c r="E1" s="2487"/>
      <c r="F1" s="2487"/>
      <c r="G1" s="2487"/>
      <c r="H1" s="2487"/>
      <c r="I1" s="2487"/>
      <c r="J1" s="2487"/>
      <c r="K1" s="2487"/>
    </row>
    <row r="2" spans="2:12" ht="15" x14ac:dyDescent="0.2">
      <c r="B2" s="2488">
        <f>'Single Audit Cover'!E7</f>
        <v>48072000061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43" t="str">
        <f>'[1]Single Audit Cover'!A4</f>
        <v>Year Ending June 30, 2016</v>
      </c>
      <c r="C4" s="2443"/>
      <c r="D4" s="2443"/>
      <c r="E4" s="2443"/>
      <c r="F4" s="2443"/>
      <c r="G4" s="2443"/>
      <c r="H4" s="2443"/>
      <c r="I4" s="2443"/>
      <c r="J4" s="2443"/>
      <c r="K4" s="2443"/>
      <c r="L4" s="1422"/>
    </row>
    <row r="6" spans="2:12" x14ac:dyDescent="0.2">
      <c r="B6" s="1421"/>
      <c r="C6" s="1420"/>
      <c r="D6" s="1419" t="s">
        <v>1539</v>
      </c>
      <c r="E6" s="1416" t="s">
        <v>624</v>
      </c>
      <c r="F6" s="1418"/>
      <c r="G6" s="1417" t="s">
        <v>1538</v>
      </c>
      <c r="H6" s="1416"/>
      <c r="I6" s="1415"/>
      <c r="J6" s="1414"/>
      <c r="K6" s="1413"/>
    </row>
    <row r="7" spans="2:12" ht="15.75" x14ac:dyDescent="0.25">
      <c r="B7" s="2046" t="s">
        <v>2079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1854</v>
      </c>
      <c r="F8" s="1409" t="s">
        <v>1950</v>
      </c>
      <c r="G8" s="1408" t="s">
        <v>1854</v>
      </c>
      <c r="H8" s="1407" t="s">
        <v>1950</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63" t="s">
        <v>2116</v>
      </c>
      <c r="C10" s="1395"/>
      <c r="D10" s="1394"/>
      <c r="E10" s="1393"/>
      <c r="F10" s="1393"/>
      <c r="G10" s="1393"/>
      <c r="H10" s="1393"/>
      <c r="I10" s="1393"/>
      <c r="J10" s="1393"/>
      <c r="K10" s="1393"/>
    </row>
    <row r="11" spans="2:12" ht="20.100000000000001" customHeight="1" x14ac:dyDescent="0.2">
      <c r="B11" s="2065" t="s">
        <v>2117</v>
      </c>
      <c r="C11" s="1391">
        <v>84.126000000000005</v>
      </c>
      <c r="D11" s="1390" t="s">
        <v>2118</v>
      </c>
      <c r="E11" s="1389">
        <v>9734</v>
      </c>
      <c r="F11" s="1389">
        <v>1327</v>
      </c>
      <c r="G11" s="1389">
        <v>9734</v>
      </c>
      <c r="H11" s="1389">
        <v>1327</v>
      </c>
      <c r="I11" s="1389">
        <v>0</v>
      </c>
      <c r="J11" s="1389">
        <f>+G11+H11</f>
        <v>11061</v>
      </c>
      <c r="K11" s="1389" t="s">
        <v>2100</v>
      </c>
    </row>
    <row r="12" spans="2:12" ht="20.100000000000001" customHeight="1" x14ac:dyDescent="0.2">
      <c r="B12" s="1392"/>
      <c r="C12" s="1391"/>
      <c r="D12" s="1390" t="s">
        <v>2119</v>
      </c>
      <c r="E12" s="1389">
        <v>0</v>
      </c>
      <c r="F12" s="1389">
        <v>17255</v>
      </c>
      <c r="G12" s="1389">
        <v>0</v>
      </c>
      <c r="H12" s="1389">
        <v>17255</v>
      </c>
      <c r="I12" s="1389">
        <v>0</v>
      </c>
      <c r="J12" s="1389">
        <f>+H12</f>
        <v>17255</v>
      </c>
      <c r="K12" s="1389" t="s">
        <v>2100</v>
      </c>
    </row>
    <row r="13" spans="2:12" ht="20.100000000000001" customHeight="1" x14ac:dyDescent="0.2">
      <c r="B13" s="2066" t="s">
        <v>2120</v>
      </c>
      <c r="C13" s="1391"/>
      <c r="D13" s="1390"/>
      <c r="E13" s="1389"/>
      <c r="F13" s="1389">
        <f>+F11+F12</f>
        <v>18582</v>
      </c>
      <c r="G13" s="1389"/>
      <c r="H13" s="1389">
        <f>+H11+H12</f>
        <v>18582</v>
      </c>
      <c r="I13" s="1389"/>
      <c r="J13" s="1389"/>
      <c r="K13" s="1389"/>
    </row>
    <row r="14" spans="2:12" ht="20.100000000000001" customHeight="1" x14ac:dyDescent="0.2">
      <c r="B14" s="1392"/>
      <c r="C14" s="1391"/>
      <c r="D14" s="1390"/>
      <c r="E14" s="1389"/>
      <c r="F14" s="1389"/>
      <c r="G14" s="1389"/>
      <c r="H14" s="1389"/>
      <c r="I14" s="1389"/>
      <c r="J14" s="1389"/>
      <c r="K14" s="1389"/>
    </row>
    <row r="15" spans="2:12" ht="20.100000000000001" customHeight="1" x14ac:dyDescent="0.2">
      <c r="B15" s="1392" t="s">
        <v>2121</v>
      </c>
      <c r="C15" s="1391"/>
      <c r="D15" s="1390"/>
      <c r="E15" s="1389"/>
      <c r="F15" s="1389">
        <f>+F13+' SEFA'!F20</f>
        <v>2854969</v>
      </c>
      <c r="G15" s="1389"/>
      <c r="H15" s="1389">
        <f>+H13+' SEFA'!H20</f>
        <v>2998207</v>
      </c>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t="s">
        <v>2122</v>
      </c>
      <c r="C17" s="1391"/>
      <c r="D17" s="1390"/>
      <c r="E17" s="1389"/>
      <c r="F17" s="1389"/>
      <c r="G17" s="1389"/>
      <c r="H17" s="1389"/>
      <c r="I17" s="1389"/>
      <c r="J17" s="1389"/>
      <c r="K17" s="1389"/>
    </row>
    <row r="18" spans="2:12" ht="20.100000000000001" customHeight="1" x14ac:dyDescent="0.2">
      <c r="B18" s="2063" t="s">
        <v>2123</v>
      </c>
      <c r="C18" s="1391"/>
      <c r="D18" s="1390"/>
      <c r="E18" s="1389"/>
      <c r="F18" s="1389"/>
      <c r="G18" s="1389"/>
      <c r="H18" s="1389"/>
      <c r="I18" s="1389"/>
      <c r="J18" s="1389"/>
      <c r="K18" s="1389"/>
    </row>
    <row r="19" spans="2:12" ht="20.100000000000001" customHeight="1" x14ac:dyDescent="0.2">
      <c r="B19" s="2064" t="s">
        <v>2124</v>
      </c>
      <c r="C19" s="1391"/>
      <c r="D19" s="1390"/>
      <c r="E19" s="1389"/>
      <c r="F19" s="1389"/>
      <c r="G19" s="1389"/>
      <c r="H19" s="1389"/>
      <c r="I19" s="1389"/>
      <c r="J19" s="1389"/>
      <c r="K19" s="1389"/>
    </row>
    <row r="20" spans="2:12" ht="20.100000000000001" customHeight="1" x14ac:dyDescent="0.2">
      <c r="B20" s="2065" t="s">
        <v>667</v>
      </c>
      <c r="C20" s="1391">
        <v>93.778000000000006</v>
      </c>
      <c r="D20" s="1390">
        <v>2015</v>
      </c>
      <c r="E20" s="1389">
        <v>124819</v>
      </c>
      <c r="F20" s="1389">
        <v>24244</v>
      </c>
      <c r="G20" s="1389">
        <v>124819</v>
      </c>
      <c r="H20" s="1389">
        <v>24244</v>
      </c>
      <c r="I20" s="1389">
        <v>0</v>
      </c>
      <c r="J20" s="1389">
        <f>+G20+H20</f>
        <v>149063</v>
      </c>
      <c r="K20" s="1389" t="s">
        <v>2100</v>
      </c>
    </row>
    <row r="21" spans="2:12" ht="20.100000000000001" customHeight="1" x14ac:dyDescent="0.2">
      <c r="B21" s="1392"/>
      <c r="C21" s="1391"/>
      <c r="D21" s="1390">
        <v>2016</v>
      </c>
      <c r="E21" s="1389">
        <v>0</v>
      </c>
      <c r="F21" s="1389">
        <v>139250</v>
      </c>
      <c r="G21" s="1389">
        <v>0</v>
      </c>
      <c r="H21" s="1389">
        <v>139250</v>
      </c>
      <c r="I21" s="1389">
        <v>0</v>
      </c>
      <c r="J21" s="1389">
        <f>+H21</f>
        <v>139250</v>
      </c>
      <c r="K21" s="1389" t="s">
        <v>2100</v>
      </c>
    </row>
    <row r="22" spans="2:12" ht="20.100000000000001" customHeight="1" x14ac:dyDescent="0.2">
      <c r="B22" s="2066" t="s">
        <v>2125</v>
      </c>
      <c r="C22" s="1391"/>
      <c r="D22" s="1390"/>
      <c r="E22" s="1389"/>
      <c r="F22" s="1389">
        <f>+F20+F21</f>
        <v>163494</v>
      </c>
      <c r="G22" s="1389"/>
      <c r="H22" s="1389">
        <f>+H20+H21</f>
        <v>163494</v>
      </c>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t="s">
        <v>2126</v>
      </c>
      <c r="C24" s="1391"/>
      <c r="D24" s="1390"/>
      <c r="E24" s="1389"/>
      <c r="F24" s="1389">
        <f>+F15+F22</f>
        <v>3018463</v>
      </c>
      <c r="G24" s="1389"/>
      <c r="H24" s="1389">
        <f>+H15+H22</f>
        <v>3161701</v>
      </c>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2070</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2080</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2071</v>
      </c>
      <c r="C36" s="1376"/>
      <c r="D36" s="1375"/>
      <c r="E36" s="1373"/>
      <c r="F36" s="1373"/>
      <c r="G36" s="1373"/>
      <c r="H36" s="1373"/>
      <c r="I36" s="1374"/>
      <c r="J36" s="1374"/>
      <c r="K36" s="1373"/>
    </row>
    <row r="37" spans="2:11" ht="13.5" x14ac:dyDescent="0.2">
      <c r="B37" s="1983" t="s">
        <v>2014</v>
      </c>
      <c r="C37" s="1376"/>
      <c r="D37" s="1375"/>
      <c r="E37" s="1373"/>
      <c r="F37" s="1373"/>
      <c r="G37" s="1373"/>
      <c r="H37" s="1373"/>
      <c r="I37" s="1374"/>
      <c r="J37" s="1374"/>
      <c r="K37" s="1373"/>
    </row>
    <row r="38" spans="2:11" ht="11.1" customHeight="1" x14ac:dyDescent="0.2">
      <c r="B38" s="1373" t="s">
        <v>2015</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9"/>
  <sheetViews>
    <sheetView showGridLines="0" topLeftCell="A10" zoomScale="110" zoomScaleNormal="110" workbookViewId="0">
      <selection activeCell="A23" sqref="A23:H23"/>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2" t="str">
        <f>'Single Audit Cover'!A7</f>
        <v>Spec Educ Assoc of Peoria Cty</v>
      </c>
      <c r="B1" s="2493"/>
      <c r="C1" s="2493"/>
      <c r="D1" s="2493"/>
      <c r="E1" s="1435"/>
    </row>
    <row r="2" spans="1:7" ht="13.5" customHeight="1" x14ac:dyDescent="0.2">
      <c r="A2" s="2494">
        <f>'Single Audit Cover'!E7</f>
        <v>48072000061</v>
      </c>
      <c r="B2" s="2495"/>
      <c r="C2" s="2495"/>
      <c r="D2" s="2495"/>
      <c r="E2" s="1424"/>
    </row>
    <row r="3" spans="1:7" ht="15.75" customHeight="1" x14ac:dyDescent="0.25">
      <c r="A3" s="2496" t="s">
        <v>1545</v>
      </c>
      <c r="B3" s="2497"/>
      <c r="C3" s="2497"/>
      <c r="D3" s="2497"/>
      <c r="E3" s="1434"/>
    </row>
    <row r="4" spans="1:7" ht="13.5" customHeight="1" x14ac:dyDescent="0.25">
      <c r="A4" s="2498" t="str">
        <f>'[1]Single Audit Cover'!A4</f>
        <v>Year Ending June 30, 2016</v>
      </c>
      <c r="B4" s="2499"/>
      <c r="C4" s="2499"/>
      <c r="D4" s="2499"/>
      <c r="E4" s="1434"/>
    </row>
    <row r="5" spans="1:7" ht="8.25" customHeight="1" x14ac:dyDescent="0.2">
      <c r="C5" s="1368"/>
      <c r="D5" s="1368"/>
    </row>
    <row r="6" spans="1:7" ht="13.5" customHeight="1" x14ac:dyDescent="0.2">
      <c r="A6" s="1358" t="s">
        <v>1909</v>
      </c>
      <c r="C6" s="1368"/>
      <c r="D6" s="1368"/>
    </row>
    <row r="7" spans="1:7" ht="60.95" customHeight="1" x14ac:dyDescent="0.2">
      <c r="A7" s="2490" t="s">
        <v>2127</v>
      </c>
      <c r="B7" s="2491"/>
      <c r="C7" s="2491"/>
      <c r="D7" s="2491"/>
      <c r="E7" s="1433"/>
    </row>
    <row r="8" spans="1:7" ht="12" customHeight="1" x14ac:dyDescent="0.2">
      <c r="A8" s="1358"/>
      <c r="B8" s="2044"/>
      <c r="C8" s="2044"/>
      <c r="D8" s="2044"/>
      <c r="E8" s="1433"/>
    </row>
    <row r="9" spans="1:7" ht="21.75" customHeight="1" x14ac:dyDescent="0.2">
      <c r="A9" s="2051" t="s">
        <v>2064</v>
      </c>
      <c r="B9" s="2055"/>
      <c r="C9" s="2055"/>
      <c r="D9" s="2055"/>
      <c r="E9" s="2056"/>
      <c r="F9" s="2054"/>
      <c r="G9" s="2054"/>
    </row>
    <row r="10" spans="1:7" ht="15" customHeight="1" x14ac:dyDescent="0.2">
      <c r="A10" s="2057" t="s">
        <v>2065</v>
      </c>
      <c r="B10" s="2058"/>
      <c r="C10" s="2059" t="s">
        <v>2083</v>
      </c>
      <c r="D10" s="2060" t="s">
        <v>2066</v>
      </c>
      <c r="E10" s="2059"/>
      <c r="F10" s="2060" t="s">
        <v>106</v>
      </c>
      <c r="G10" s="2054"/>
    </row>
    <row r="11" spans="1:7" ht="22.5" customHeight="1" x14ac:dyDescent="0.2">
      <c r="A11" s="1358" t="s">
        <v>2067</v>
      </c>
      <c r="C11" s="1354"/>
      <c r="D11" s="1354"/>
    </row>
    <row r="12" spans="1:7" x14ac:dyDescent="0.2">
      <c r="A12" s="2490" t="s">
        <v>2128</v>
      </c>
      <c r="B12" s="2491"/>
      <c r="C12" s="2491"/>
      <c r="D12" s="2491"/>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t="s">
        <v>2129</v>
      </c>
      <c r="C16" s="2045">
        <v>84.027000000000001</v>
      </c>
      <c r="D16" s="2501">
        <v>361138</v>
      </c>
      <c r="E16" s="2501"/>
      <c r="F16" s="2501"/>
    </row>
    <row r="17" spans="1:6" ht="20.65" customHeight="1" x14ac:dyDescent="0.2">
      <c r="A17" s="1798"/>
      <c r="B17" s="1429"/>
      <c r="C17" s="2045"/>
      <c r="D17" s="2502"/>
      <c r="E17" s="2502"/>
      <c r="F17" s="2502"/>
    </row>
    <row r="18" spans="1:6" ht="20.65" customHeight="1" x14ac:dyDescent="0.2">
      <c r="A18" s="1798"/>
      <c r="B18" s="1429"/>
      <c r="C18" s="2045"/>
      <c r="D18" s="2502"/>
      <c r="E18" s="2502"/>
      <c r="F18" s="2502"/>
    </row>
    <row r="19" spans="1:6" ht="20.65" customHeight="1" x14ac:dyDescent="0.2">
      <c r="A19" s="1798"/>
      <c r="B19" s="1429"/>
      <c r="C19" s="2045"/>
      <c r="D19" s="2502"/>
      <c r="E19" s="2502"/>
      <c r="F19" s="2502"/>
    </row>
    <row r="20" spans="1:6" ht="20.65" customHeight="1" x14ac:dyDescent="0.2">
      <c r="A20" s="1798"/>
      <c r="B20" s="1429"/>
      <c r="C20" s="2045"/>
      <c r="D20" s="2502"/>
      <c r="E20" s="2502"/>
      <c r="F20" s="2502"/>
    </row>
    <row r="21" spans="1:6" ht="10.5" customHeight="1" x14ac:dyDescent="0.2">
      <c r="A21" s="1534"/>
      <c r="B21" s="1730"/>
      <c r="C21" s="1731"/>
      <c r="D21" s="1732"/>
      <c r="E21" s="1428"/>
    </row>
    <row r="22" spans="1:6" ht="12" customHeight="1" x14ac:dyDescent="0.2">
      <c r="A22" s="1799" t="s">
        <v>2068</v>
      </c>
      <c r="B22" s="1730"/>
      <c r="C22" s="1731"/>
      <c r="D22" s="1732"/>
      <c r="E22" s="1428"/>
    </row>
    <row r="23" spans="1:6" ht="25.15" customHeight="1" x14ac:dyDescent="0.2">
      <c r="A23" s="2503" t="s">
        <v>2138</v>
      </c>
      <c r="B23" s="2503"/>
      <c r="C23" s="2503"/>
      <c r="D23" s="2503"/>
      <c r="E23" s="1428"/>
    </row>
    <row r="24" spans="1:6" ht="13.5" customHeight="1" x14ac:dyDescent="0.2">
      <c r="A24" s="1534" t="s">
        <v>1813</v>
      </c>
      <c r="B24" s="1730"/>
      <c r="C24" s="1733">
        <v>0</v>
      </c>
      <c r="D24" s="1732"/>
      <c r="E24" s="1428"/>
    </row>
    <row r="25" spans="1:6" ht="13.5" customHeight="1" x14ac:dyDescent="0.2">
      <c r="A25" s="1534" t="s">
        <v>1814</v>
      </c>
      <c r="B25" s="1730"/>
      <c r="C25" s="1734">
        <v>0</v>
      </c>
      <c r="D25" s="1732"/>
      <c r="E25" s="1428"/>
    </row>
    <row r="26" spans="1:6" ht="13.5" customHeight="1" x14ac:dyDescent="0.2">
      <c r="A26" s="1799" t="s">
        <v>2069</v>
      </c>
      <c r="B26" s="1730"/>
      <c r="C26" s="1731"/>
      <c r="D26" s="1732"/>
      <c r="E26" s="1428"/>
    </row>
    <row r="27" spans="1:6" ht="14.25" customHeight="1" x14ac:dyDescent="0.2">
      <c r="A27" s="1534" t="s">
        <v>1908</v>
      </c>
      <c r="B27" s="1730"/>
      <c r="C27" s="1735"/>
      <c r="D27" s="1732"/>
      <c r="E27" s="1428"/>
    </row>
    <row r="28" spans="1:6" ht="14.25" customHeight="1" x14ac:dyDescent="0.2">
      <c r="A28" s="1534"/>
      <c r="B28" s="1730" t="s">
        <v>1815</v>
      </c>
      <c r="C28" s="1736">
        <v>0</v>
      </c>
      <c r="D28" s="1732"/>
      <c r="E28" s="1428"/>
    </row>
    <row r="29" spans="1:6" ht="14.25" customHeight="1" x14ac:dyDescent="0.2">
      <c r="A29" s="1534"/>
      <c r="B29" s="1730" t="s">
        <v>1816</v>
      </c>
      <c r="C29" s="1736">
        <v>0</v>
      </c>
      <c r="D29" s="1732"/>
      <c r="E29" s="1428"/>
    </row>
    <row r="30" spans="1:6" ht="14.25" customHeight="1" x14ac:dyDescent="0.2">
      <c r="A30" s="1534"/>
      <c r="B30" s="1730" t="s">
        <v>1817</v>
      </c>
      <c r="C30" s="1736">
        <v>0</v>
      </c>
      <c r="D30" s="1732"/>
      <c r="E30" s="1428"/>
    </row>
    <row r="31" spans="1:6" ht="14.25" customHeight="1" x14ac:dyDescent="0.2">
      <c r="A31" s="1534"/>
      <c r="B31" s="1730" t="s">
        <v>1818</v>
      </c>
      <c r="C31" s="1736">
        <v>0</v>
      </c>
      <c r="D31" s="1732"/>
      <c r="E31" s="1428"/>
    </row>
    <row r="32" spans="1:6" ht="14.25" customHeight="1" x14ac:dyDescent="0.2">
      <c r="A32" s="1534" t="s">
        <v>1819</v>
      </c>
      <c r="B32" s="1730"/>
      <c r="C32" s="1736">
        <v>0</v>
      </c>
      <c r="D32" s="1732"/>
      <c r="E32" s="1428"/>
    </row>
    <row r="33" spans="1:5" ht="14.25" customHeight="1" x14ac:dyDescent="0.2">
      <c r="A33" s="1534" t="s">
        <v>1820</v>
      </c>
      <c r="B33" s="1730"/>
      <c r="C33" s="1737" t="s">
        <v>449</v>
      </c>
      <c r="D33" s="1732"/>
      <c r="E33" s="1428"/>
    </row>
    <row r="34" spans="1:5" ht="14.25" customHeight="1" x14ac:dyDescent="0.2">
      <c r="A34" s="1534"/>
      <c r="B34" s="1730"/>
      <c r="C34" s="1735" t="s">
        <v>1821</v>
      </c>
      <c r="D34" s="1732"/>
      <c r="E34" s="1428"/>
    </row>
    <row r="35" spans="1:5" ht="13.5" customHeight="1" x14ac:dyDescent="0.2">
      <c r="B35" s="1427"/>
      <c r="C35" s="1426"/>
      <c r="D35" s="1426"/>
    </row>
    <row r="36" spans="1:5" ht="13.5" thickBot="1" x14ac:dyDescent="0.25">
      <c r="A36" s="1738" t="s">
        <v>1822</v>
      </c>
      <c r="C36" s="1368"/>
      <c r="D36" s="1368"/>
    </row>
    <row r="37" spans="1:5" s="1373" customFormat="1" ht="27" customHeight="1" x14ac:dyDescent="0.2">
      <c r="A37" s="1425">
        <v>5</v>
      </c>
      <c r="B37" s="2504" t="s">
        <v>2016</v>
      </c>
      <c r="C37" s="2504"/>
      <c r="D37" s="2504"/>
      <c r="E37" s="1424"/>
    </row>
    <row r="38" spans="1:5" s="1373" customFormat="1" ht="33.75" customHeight="1" x14ac:dyDescent="0.2">
      <c r="A38" s="1423">
        <v>6</v>
      </c>
      <c r="B38" s="2500" t="s">
        <v>2072</v>
      </c>
      <c r="C38" s="2500"/>
      <c r="D38" s="2500"/>
    </row>
    <row r="39" spans="1:5" ht="45.75" customHeight="1" x14ac:dyDescent="0.2">
      <c r="A39" s="1423">
        <v>7</v>
      </c>
      <c r="B39" s="2500" t="s">
        <v>2073</v>
      </c>
      <c r="C39" s="2500"/>
      <c r="D39" s="2500"/>
    </row>
  </sheetData>
  <mergeCells count="15">
    <mergeCell ref="B39:D39"/>
    <mergeCell ref="D16:F16"/>
    <mergeCell ref="D17:F17"/>
    <mergeCell ref="D18:F18"/>
    <mergeCell ref="D19:F19"/>
    <mergeCell ref="D20:F20"/>
    <mergeCell ref="A23:D23"/>
    <mergeCell ref="B37:D37"/>
    <mergeCell ref="B38:D38"/>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3" sqref="A23:H23"/>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6" t="str">
        <f>'Single Audit Cover'!A7</f>
        <v>Spec Educ Assoc of Peoria Cty</v>
      </c>
      <c r="C1" s="2507"/>
      <c r="D1" s="2507"/>
      <c r="E1" s="2507"/>
      <c r="F1" s="2507"/>
      <c r="G1" s="2507"/>
      <c r="H1" s="2507"/>
      <c r="I1" s="2507"/>
      <c r="J1" s="1474"/>
    </row>
    <row r="2" spans="2:10" s="1368" customFormat="1" ht="12.75" customHeight="1" x14ac:dyDescent="0.2">
      <c r="B2" s="2508">
        <f>'Single Audit Cover'!E7</f>
        <v>48072000061</v>
      </c>
      <c r="C2" s="2509"/>
      <c r="D2" s="2509"/>
      <c r="E2" s="2509"/>
      <c r="F2" s="2509"/>
      <c r="G2" s="2509"/>
      <c r="H2" s="2509"/>
      <c r="I2" s="2509"/>
      <c r="J2" s="1474"/>
    </row>
    <row r="3" spans="2:10" s="1368" customFormat="1" ht="12.75" customHeight="1" x14ac:dyDescent="0.2">
      <c r="B3" s="2510" t="s">
        <v>1564</v>
      </c>
      <c r="C3" s="2499"/>
      <c r="D3" s="2499"/>
      <c r="E3" s="2499"/>
      <c r="F3" s="2499"/>
      <c r="G3" s="2499"/>
      <c r="H3" s="2499"/>
      <c r="I3" s="2499"/>
      <c r="J3" s="1473"/>
    </row>
    <row r="4" spans="2:10" s="1368" customFormat="1" ht="12.75" customHeight="1" x14ac:dyDescent="0.2">
      <c r="B4" s="2510" t="str">
        <f>'[1]Single Audit Cover'!A4</f>
        <v>Year Ending June 30, 2016</v>
      </c>
      <c r="C4" s="2499"/>
      <c r="D4" s="2499"/>
      <c r="E4" s="2499"/>
      <c r="F4" s="2499"/>
      <c r="G4" s="2499"/>
      <c r="H4" s="2499"/>
      <c r="I4" s="2499"/>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0" t="s">
        <v>2139</v>
      </c>
      <c r="C7" s="2499"/>
      <c r="D7" s="2499"/>
      <c r="E7" s="2499"/>
      <c r="F7" s="2499"/>
      <c r="G7" s="2499"/>
      <c r="H7" s="2499"/>
      <c r="I7" s="2499"/>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1563</v>
      </c>
      <c r="C10" s="1460"/>
      <c r="D10" s="1460"/>
      <c r="E10" s="1369"/>
    </row>
    <row r="11" spans="2:10" s="1368" customFormat="1" ht="13.5" customHeight="1" x14ac:dyDescent="0.2">
      <c r="B11" s="1387" t="s">
        <v>2140</v>
      </c>
      <c r="C11" s="2505" t="s">
        <v>2130</v>
      </c>
      <c r="D11" s="2505"/>
      <c r="E11" s="1464"/>
      <c r="F11" s="1464"/>
      <c r="G11" s="1464"/>
    </row>
    <row r="12" spans="2:10" s="1368" customFormat="1" ht="11.45" customHeight="1" x14ac:dyDescent="0.2">
      <c r="B12" s="1371"/>
      <c r="C12" s="1454" t="s">
        <v>1823</v>
      </c>
      <c r="D12" s="1453"/>
      <c r="E12" s="1369"/>
    </row>
    <row r="13" spans="2:10" s="1368" customFormat="1" ht="12.75" customHeight="1" x14ac:dyDescent="0.2">
      <c r="B13" s="1463"/>
      <c r="C13" s="1432"/>
      <c r="D13" s="1432"/>
      <c r="E13" s="1369"/>
    </row>
    <row r="14" spans="2:10" s="1368" customFormat="1" ht="12.75" customHeight="1" x14ac:dyDescent="0.2">
      <c r="B14" s="1376" t="s">
        <v>1562</v>
      </c>
      <c r="C14" s="1388"/>
      <c r="E14" s="1369"/>
    </row>
    <row r="15" spans="2:10" s="1368" customFormat="1" ht="13.5" customHeight="1" x14ac:dyDescent="0.2">
      <c r="B15" s="1457" t="s">
        <v>1559</v>
      </c>
      <c r="C15" s="1456"/>
      <c r="D15" s="1459"/>
      <c r="E15" s="1444"/>
      <c r="F15" s="1373" t="s">
        <v>1053</v>
      </c>
      <c r="G15" s="1444" t="s">
        <v>2083</v>
      </c>
      <c r="H15" s="1373" t="s">
        <v>1557</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1558</v>
      </c>
      <c r="C17" s="1456"/>
      <c r="D17" s="1455"/>
      <c r="E17" s="1444" t="s">
        <v>2083</v>
      </c>
      <c r="F17" s="1373" t="s">
        <v>1053</v>
      </c>
      <c r="G17" s="1444"/>
      <c r="H17" s="1373" t="s">
        <v>1557</v>
      </c>
      <c r="I17" s="1373"/>
    </row>
    <row r="18" spans="2:9" s="1368" customFormat="1" ht="12.75" customHeight="1" x14ac:dyDescent="0.2">
      <c r="B18" s="1457" t="s">
        <v>1824</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2142</v>
      </c>
      <c r="C20" s="1456"/>
      <c r="D20" s="1455"/>
      <c r="E20" s="1444"/>
      <c r="F20" s="1373" t="s">
        <v>1053</v>
      </c>
      <c r="G20" s="1444" t="s">
        <v>2083</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1561</v>
      </c>
      <c r="C22" s="1461"/>
      <c r="D22" s="1460"/>
      <c r="E22" s="1458"/>
      <c r="F22" s="1373"/>
      <c r="G22" s="1427"/>
      <c r="H22" s="1373"/>
      <c r="I22" s="1373"/>
    </row>
    <row r="23" spans="2:9" s="1368" customFormat="1" ht="12.75" customHeight="1" x14ac:dyDescent="0.2">
      <c r="B23" s="1376" t="s">
        <v>1560</v>
      </c>
      <c r="C23" s="1388"/>
      <c r="E23" s="1458"/>
      <c r="F23" s="1373"/>
      <c r="G23" s="1427"/>
      <c r="H23" s="1373"/>
      <c r="I23" s="1373"/>
    </row>
    <row r="24" spans="2:9" s="1368" customFormat="1" ht="13.5" customHeight="1" x14ac:dyDescent="0.2">
      <c r="B24" s="1457" t="s">
        <v>1559</v>
      </c>
      <c r="C24" s="1456"/>
      <c r="D24" s="1459"/>
      <c r="E24" s="1444"/>
      <c r="F24" s="1373" t="s">
        <v>1053</v>
      </c>
      <c r="G24" s="1444" t="s">
        <v>2083</v>
      </c>
      <c r="H24" s="1373" t="s">
        <v>1557</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1558</v>
      </c>
      <c r="C26" s="1456"/>
      <c r="D26" s="1455"/>
      <c r="E26" s="1444"/>
      <c r="F26" s="1373" t="s">
        <v>1053</v>
      </c>
      <c r="G26" s="1444" t="s">
        <v>2083</v>
      </c>
      <c r="H26" s="1373" t="s">
        <v>1557</v>
      </c>
      <c r="I26" s="1373"/>
    </row>
    <row r="27" spans="2:9" s="1368" customFormat="1" ht="12.75" customHeight="1" x14ac:dyDescent="0.2">
      <c r="B27" s="1457" t="s">
        <v>1824</v>
      </c>
      <c r="C27" s="1456"/>
      <c r="D27" s="1455"/>
      <c r="E27" s="1369"/>
    </row>
    <row r="28" spans="2:9" s="1368" customFormat="1" ht="12.75" customHeight="1" x14ac:dyDescent="0.2">
      <c r="B28" s="1376"/>
      <c r="C28" s="1388"/>
      <c r="E28" s="1369"/>
    </row>
    <row r="29" spans="2:9" s="1368" customFormat="1" ht="12.75" customHeight="1" x14ac:dyDescent="0.2">
      <c r="B29" s="1376" t="s">
        <v>2141</v>
      </c>
      <c r="C29" s="1388"/>
      <c r="D29" s="2515" t="s">
        <v>2130</v>
      </c>
      <c r="E29" s="2515"/>
      <c r="F29" s="2515"/>
      <c r="G29" s="2515"/>
      <c r="H29" s="2515"/>
      <c r="I29" s="2515"/>
    </row>
    <row r="30" spans="2:9" s="1368" customFormat="1" x14ac:dyDescent="0.2">
      <c r="B30" s="1376"/>
      <c r="C30" s="1427"/>
      <c r="D30" s="1454" t="s">
        <v>1825</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2074</v>
      </c>
      <c r="C33" s="1388"/>
      <c r="E33" s="1444"/>
      <c r="F33" s="1373" t="s">
        <v>1053</v>
      </c>
      <c r="G33" s="1444" t="s">
        <v>2083</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2131</v>
      </c>
      <c r="C37" s="2511" t="s">
        <v>2132</v>
      </c>
      <c r="D37" s="2512"/>
      <c r="E37" s="2512"/>
      <c r="F37" s="2512"/>
      <c r="G37" s="2512"/>
      <c r="H37" s="2512"/>
      <c r="I37" s="2513"/>
    </row>
    <row r="38" spans="1:9" ht="20.45" customHeight="1" x14ac:dyDescent="0.2">
      <c r="B38" s="1445"/>
      <c r="C38" s="2511"/>
      <c r="D38" s="2512"/>
      <c r="E38" s="2512"/>
      <c r="F38" s="2512"/>
      <c r="G38" s="2512"/>
      <c r="H38" s="2512"/>
      <c r="I38" s="2513"/>
    </row>
    <row r="39" spans="1:9" ht="20.65" customHeight="1" x14ac:dyDescent="0.2">
      <c r="B39" s="1445"/>
      <c r="C39" s="2511"/>
      <c r="D39" s="2512"/>
      <c r="E39" s="2512"/>
      <c r="F39" s="2512"/>
      <c r="G39" s="2512"/>
      <c r="H39" s="2512"/>
      <c r="I39" s="2513"/>
    </row>
    <row r="40" spans="1:9" ht="20.65" customHeight="1" x14ac:dyDescent="0.2">
      <c r="B40" s="1445"/>
      <c r="C40" s="2511"/>
      <c r="D40" s="2512"/>
      <c r="E40" s="2512"/>
      <c r="F40" s="2512"/>
      <c r="G40" s="2512"/>
      <c r="H40" s="2512"/>
      <c r="I40" s="2513"/>
    </row>
    <row r="41" spans="1:9" ht="20.65" customHeight="1" x14ac:dyDescent="0.2">
      <c r="B41" s="1445"/>
      <c r="C41" s="2511"/>
      <c r="D41" s="2512"/>
      <c r="E41" s="2512"/>
      <c r="F41" s="2512"/>
      <c r="G41" s="2512"/>
      <c r="H41" s="2512"/>
      <c r="I41" s="2513"/>
    </row>
    <row r="42" spans="1:9" ht="20.65" customHeight="1" x14ac:dyDescent="0.2">
      <c r="B42" s="1445"/>
      <c r="C42" s="2511"/>
      <c r="D42" s="2512"/>
      <c r="E42" s="2512"/>
      <c r="F42" s="2512"/>
      <c r="G42" s="2512"/>
      <c r="H42" s="2512"/>
      <c r="I42" s="2513"/>
    </row>
    <row r="43" spans="1:9" ht="6.2" customHeight="1" x14ac:dyDescent="0.2"/>
    <row r="44" spans="1:9" x14ac:dyDescent="0.2">
      <c r="B44" s="1376" t="s">
        <v>1552</v>
      </c>
      <c r="C44" s="1388"/>
      <c r="D44" s="1388"/>
      <c r="E44" s="2514">
        <v>750000</v>
      </c>
      <c r="F44" s="2514"/>
      <c r="G44" s="2514"/>
      <c r="H44" s="1427"/>
    </row>
    <row r="46" spans="1:9" ht="13.5" customHeight="1" x14ac:dyDescent="0.2">
      <c r="B46" s="1376" t="s">
        <v>1551</v>
      </c>
      <c r="C46" s="1388"/>
      <c r="E46" s="1444" t="s">
        <v>2083</v>
      </c>
      <c r="F46" s="1373" t="s">
        <v>1053</v>
      </c>
      <c r="G46" s="1444"/>
      <c r="H46" s="1373" t="s">
        <v>106</v>
      </c>
    </row>
    <row r="47" spans="1:9" ht="13.5" thickBot="1" x14ac:dyDescent="0.25"/>
    <row r="48" spans="1:9" s="1436" customFormat="1" ht="12.75" customHeight="1" x14ac:dyDescent="0.2">
      <c r="A48" s="1437"/>
      <c r="B48" s="1443" t="s">
        <v>1826</v>
      </c>
      <c r="C48" s="1442"/>
      <c r="D48" s="1441"/>
    </row>
    <row r="49" spans="1:4" s="1436" customFormat="1" ht="12" customHeight="1" x14ac:dyDescent="0.2">
      <c r="A49" s="1437"/>
      <c r="B49" s="1438" t="s">
        <v>1827</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8" zoomScale="110" zoomScaleNormal="110" workbookViewId="0">
      <selection activeCell="A23" sqref="A23:H2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6" t="str">
        <f>'Single Audit Cover'!A7</f>
        <v>Spec Educ Assoc of Peoria Cty</v>
      </c>
      <c r="C1" s="2506"/>
      <c r="D1" s="2506"/>
      <c r="E1" s="2506"/>
      <c r="F1" s="2506"/>
      <c r="G1" s="2506"/>
      <c r="H1" s="2506"/>
      <c r="I1" s="2506"/>
      <c r="J1" s="2506"/>
      <c r="K1" s="2506"/>
      <c r="L1" s="1522"/>
      <c r="M1" s="1522"/>
    </row>
    <row r="2" spans="1:13" ht="12" customHeight="1" x14ac:dyDescent="0.2">
      <c r="B2" s="2508">
        <f>'Single Audit Cover'!E7</f>
        <v>48072000061</v>
      </c>
      <c r="C2" s="2508"/>
      <c r="D2" s="2508"/>
      <c r="E2" s="2508"/>
      <c r="F2" s="2508"/>
      <c r="G2" s="2508"/>
      <c r="H2" s="2508"/>
      <c r="I2" s="2508"/>
      <c r="J2" s="2508"/>
      <c r="K2" s="2508"/>
      <c r="L2" s="1521"/>
      <c r="M2" s="1520"/>
    </row>
    <row r="3" spans="1:13" ht="10.35" customHeight="1" x14ac:dyDescent="0.2">
      <c r="B3" s="2498" t="s">
        <v>1564</v>
      </c>
      <c r="C3" s="2498"/>
      <c r="D3" s="2498"/>
      <c r="E3" s="2498"/>
      <c r="F3" s="2498"/>
      <c r="G3" s="2498"/>
      <c r="H3" s="2498"/>
      <c r="I3" s="2498"/>
      <c r="J3" s="2498"/>
      <c r="K3" s="2498"/>
      <c r="L3" s="1519"/>
      <c r="M3" s="1519"/>
    </row>
    <row r="4" spans="1:13" ht="11.1" customHeight="1" x14ac:dyDescent="0.2">
      <c r="B4" s="2518" t="str">
        <f>'[1]Single Audit Cover'!A4</f>
        <v>Year Ending June 30, 2016</v>
      </c>
      <c r="C4" s="2518"/>
      <c r="D4" s="2518"/>
      <c r="E4" s="2518"/>
      <c r="F4" s="2518"/>
      <c r="G4" s="2518"/>
      <c r="H4" s="2518"/>
      <c r="I4" s="2518"/>
      <c r="J4" s="2518"/>
      <c r="K4" s="2518"/>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8" t="s">
        <v>1584</v>
      </c>
      <c r="C7" s="2518"/>
      <c r="D7" s="2519"/>
      <c r="E7" s="2519"/>
      <c r="F7" s="2519"/>
      <c r="G7" s="2519"/>
      <c r="H7" s="2519"/>
      <c r="I7" s="2519"/>
      <c r="J7" s="2519"/>
      <c r="K7" s="2519"/>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1583</v>
      </c>
      <c r="C10" s="1739" t="s">
        <v>1951</v>
      </c>
      <c r="D10" s="1740">
        <v>1</v>
      </c>
      <c r="E10" s="1427"/>
      <c r="F10" s="1432" t="s">
        <v>1582</v>
      </c>
      <c r="G10" s="1514"/>
      <c r="H10" s="1515" t="s">
        <v>1581</v>
      </c>
      <c r="I10" s="1514" t="s">
        <v>2083</v>
      </c>
      <c r="J10" s="1513" t="s">
        <v>1580</v>
      </c>
      <c r="K10" s="1427"/>
      <c r="L10" s="1476"/>
    </row>
    <row r="11" spans="1:13" ht="13.5" customHeight="1" x14ac:dyDescent="0.2">
      <c r="B11" s="1427"/>
      <c r="C11" s="1427"/>
      <c r="D11" s="1427"/>
      <c r="E11" s="1427"/>
      <c r="F11" s="1427"/>
      <c r="G11" s="1458"/>
      <c r="H11" s="1427"/>
      <c r="I11" s="1512" t="s">
        <v>1579</v>
      </c>
      <c r="J11" s="1427"/>
      <c r="K11" s="1511">
        <v>2007</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1578</v>
      </c>
      <c r="C13" s="1504"/>
      <c r="D13" s="1507"/>
      <c r="E13" s="1507"/>
      <c r="F13" s="1507"/>
      <c r="G13" s="1508"/>
      <c r="H13" s="1507"/>
      <c r="I13" s="1508"/>
      <c r="J13" s="1507"/>
      <c r="K13" s="1507"/>
      <c r="L13" s="1506"/>
    </row>
    <row r="14" spans="1:13" ht="45.75" customHeight="1" x14ac:dyDescent="0.2">
      <c r="B14" s="2517" t="s">
        <v>2143</v>
      </c>
      <c r="C14" s="2517"/>
      <c r="D14" s="2517"/>
      <c r="E14" s="2517"/>
      <c r="F14" s="2517"/>
      <c r="G14" s="2517"/>
      <c r="H14" s="2517"/>
      <c r="I14" s="2517"/>
      <c r="J14" s="2517"/>
      <c r="K14" s="2517"/>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1577</v>
      </c>
      <c r="C16" s="1504"/>
      <c r="D16" s="1507"/>
      <c r="E16" s="1507"/>
      <c r="F16" s="1507"/>
      <c r="G16" s="1508"/>
      <c r="H16" s="1507"/>
      <c r="I16" s="1508"/>
      <c r="J16" s="1507"/>
      <c r="K16" s="1507"/>
      <c r="L16" s="1506"/>
    </row>
    <row r="17" spans="2:12" ht="54.6" customHeight="1" x14ac:dyDescent="0.2">
      <c r="B17" s="2517" t="s">
        <v>2144</v>
      </c>
      <c r="C17" s="2517"/>
      <c r="D17" s="2517"/>
      <c r="E17" s="2517"/>
      <c r="F17" s="2517"/>
      <c r="G17" s="2517"/>
      <c r="H17" s="2517"/>
      <c r="I17" s="2517"/>
      <c r="J17" s="2517"/>
      <c r="K17" s="2517"/>
      <c r="L17" s="1476"/>
    </row>
    <row r="18" spans="2:12" ht="4.5" customHeight="1" x14ac:dyDescent="0.2">
      <c r="B18" s="1455"/>
      <c r="C18" s="1455"/>
      <c r="L18" s="1476"/>
    </row>
    <row r="19" spans="2:12" s="1388" customFormat="1" ht="13.5" customHeight="1" x14ac:dyDescent="0.2">
      <c r="B19" s="1504" t="s">
        <v>1576</v>
      </c>
      <c r="C19" s="1504"/>
      <c r="D19" s="1507"/>
      <c r="E19" s="1507"/>
      <c r="F19" s="1507"/>
      <c r="G19" s="1508"/>
      <c r="H19" s="1507"/>
      <c r="I19" s="1508"/>
      <c r="J19" s="1507"/>
      <c r="K19" s="1507"/>
      <c r="L19" s="1506"/>
    </row>
    <row r="20" spans="2:12" ht="45.75" customHeight="1" x14ac:dyDescent="0.2">
      <c r="B20" s="2520" t="s">
        <v>2145</v>
      </c>
      <c r="C20" s="2520"/>
      <c r="D20" s="2517"/>
      <c r="E20" s="2517"/>
      <c r="F20" s="2517"/>
      <c r="G20" s="2517"/>
      <c r="H20" s="2517"/>
      <c r="I20" s="2517"/>
      <c r="J20" s="2517"/>
      <c r="K20" s="2517"/>
      <c r="L20" s="1476"/>
    </row>
    <row r="21" spans="2:12" ht="4.5" customHeight="1" x14ac:dyDescent="0.2">
      <c r="B21" s="1505"/>
      <c r="C21" s="1505"/>
      <c r="L21" s="1476"/>
    </row>
    <row r="22" spans="2:12" ht="13.5" customHeight="1" x14ac:dyDescent="0.2">
      <c r="B22" s="1504" t="s">
        <v>1575</v>
      </c>
      <c r="C22" s="1504"/>
      <c r="D22" s="1469"/>
      <c r="E22" s="1469"/>
      <c r="F22" s="1469"/>
      <c r="G22" s="1470"/>
      <c r="H22" s="1469"/>
      <c r="I22" s="1470"/>
      <c r="J22" s="1469"/>
      <c r="K22" s="1469"/>
      <c r="L22" s="1476"/>
    </row>
    <row r="23" spans="2:12" ht="45" customHeight="1" x14ac:dyDescent="0.2">
      <c r="B23" s="2517" t="s">
        <v>2133</v>
      </c>
      <c r="C23" s="2517"/>
      <c r="D23" s="2517"/>
      <c r="E23" s="2517"/>
      <c r="F23" s="2517"/>
      <c r="G23" s="2517"/>
      <c r="H23" s="2517"/>
      <c r="I23" s="2517"/>
      <c r="J23" s="2517"/>
      <c r="K23" s="2517"/>
      <c r="L23" s="1476"/>
    </row>
    <row r="24" spans="2:12" ht="4.5" customHeight="1" x14ac:dyDescent="0.2">
      <c r="B24" s="1455"/>
      <c r="C24" s="1455"/>
      <c r="L24" s="1476"/>
    </row>
    <row r="25" spans="2:12" ht="13.5" customHeight="1" x14ac:dyDescent="0.2">
      <c r="B25" s="1504" t="s">
        <v>1574</v>
      </c>
      <c r="C25" s="1504"/>
      <c r="D25" s="1469"/>
      <c r="E25" s="1469"/>
      <c r="F25" s="1469"/>
      <c r="G25" s="1470"/>
      <c r="H25" s="1469"/>
      <c r="I25" s="1470"/>
      <c r="J25" s="1469"/>
      <c r="K25" s="1469"/>
      <c r="L25" s="1476"/>
    </row>
    <row r="26" spans="2:12" ht="45.75" customHeight="1" x14ac:dyDescent="0.2">
      <c r="B26" s="2517" t="s">
        <v>2147</v>
      </c>
      <c r="C26" s="2517"/>
      <c r="D26" s="2517"/>
      <c r="E26" s="2517"/>
      <c r="F26" s="2517"/>
      <c r="G26" s="2517"/>
      <c r="H26" s="2517"/>
      <c r="I26" s="2517"/>
      <c r="J26" s="2517"/>
      <c r="K26" s="2517"/>
      <c r="L26" s="1476"/>
    </row>
    <row r="27" spans="2:12" ht="4.5" customHeight="1" x14ac:dyDescent="0.2">
      <c r="B27" s="1455"/>
      <c r="C27" s="1455"/>
      <c r="L27" s="1476"/>
    </row>
    <row r="28" spans="2:12" ht="13.5" customHeight="1" x14ac:dyDescent="0.2">
      <c r="B28" s="1503" t="s">
        <v>1573</v>
      </c>
      <c r="C28" s="1503"/>
      <c r="D28" s="1469"/>
      <c r="E28" s="1469"/>
      <c r="F28" s="1469"/>
      <c r="G28" s="1470"/>
      <c r="H28" s="1469"/>
      <c r="I28" s="1470"/>
      <c r="J28" s="1469"/>
      <c r="K28" s="1469"/>
      <c r="L28" s="1476"/>
    </row>
    <row r="29" spans="2:12" ht="45.75" customHeight="1" x14ac:dyDescent="0.2">
      <c r="B29" s="2521" t="s">
        <v>2148</v>
      </c>
      <c r="C29" s="2521"/>
      <c r="D29" s="2517"/>
      <c r="E29" s="2517"/>
      <c r="F29" s="2517"/>
      <c r="G29" s="2517"/>
      <c r="H29" s="2517"/>
      <c r="I29" s="2517"/>
      <c r="J29" s="2517"/>
      <c r="K29" s="2517"/>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1572</v>
      </c>
      <c r="C31" s="1501"/>
      <c r="D31" s="1500"/>
      <c r="E31" s="1469"/>
      <c r="F31" s="1469"/>
      <c r="G31" s="1470"/>
      <c r="H31" s="1469"/>
      <c r="I31" s="1470"/>
      <c r="J31" s="1469"/>
      <c r="K31" s="1469"/>
      <c r="L31" s="1476"/>
    </row>
    <row r="32" spans="2:12" s="1427" customFormat="1" ht="45.75" customHeight="1" x14ac:dyDescent="0.2">
      <c r="B32" s="2516" t="s">
        <v>2149</v>
      </c>
      <c r="C32" s="2516"/>
      <c r="D32" s="2517"/>
      <c r="E32" s="2517"/>
      <c r="F32" s="2517"/>
      <c r="G32" s="2517"/>
      <c r="H32" s="2517"/>
      <c r="I32" s="2517"/>
      <c r="J32" s="2517"/>
      <c r="K32" s="2517"/>
      <c r="L32" s="1476"/>
    </row>
    <row r="33" spans="2:13" s="1427" customFormat="1" ht="4.5" customHeight="1" x14ac:dyDescent="0.2">
      <c r="B33" s="1499"/>
      <c r="C33" s="1499"/>
      <c r="G33" s="1458"/>
      <c r="I33" s="1458"/>
      <c r="L33" s="1476"/>
    </row>
    <row r="34" spans="2:13" s="1427" customFormat="1" ht="11.1" customHeight="1" x14ac:dyDescent="0.2">
      <c r="B34" s="1498" t="s">
        <v>1571</v>
      </c>
      <c r="C34" s="1741"/>
      <c r="D34" s="1496"/>
      <c r="E34" s="1496"/>
      <c r="F34" s="1496"/>
      <c r="G34" s="1497"/>
      <c r="H34" s="1496"/>
      <c r="I34" s="1497"/>
      <c r="J34" s="1496"/>
      <c r="K34" s="1495"/>
      <c r="L34" s="1476"/>
    </row>
    <row r="35" spans="2:13" s="1427" customFormat="1" ht="13.5" customHeight="1" x14ac:dyDescent="0.2">
      <c r="B35" s="1491" t="s">
        <v>1570</v>
      </c>
      <c r="C35" s="1742"/>
      <c r="D35" s="1494"/>
      <c r="E35" s="1493"/>
      <c r="F35" s="1492" t="s">
        <v>1569</v>
      </c>
      <c r="G35" s="1488"/>
      <c r="H35" s="1487"/>
      <c r="I35" s="1486"/>
      <c r="J35" s="1481"/>
      <c r="K35" s="1485"/>
      <c r="L35" s="1476"/>
    </row>
    <row r="36" spans="2:13" s="1427" customFormat="1" ht="13.5" customHeight="1" x14ac:dyDescent="0.2">
      <c r="B36" s="1491" t="s">
        <v>1568</v>
      </c>
      <c r="C36" s="1742"/>
      <c r="D36" s="1490"/>
      <c r="E36" s="1487"/>
      <c r="F36" s="1489" t="s">
        <v>1567</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1828</v>
      </c>
      <c r="C39" s="1478"/>
      <c r="D39" s="1477"/>
      <c r="E39" s="1477"/>
      <c r="F39" s="1477"/>
      <c r="L39" s="1476"/>
    </row>
    <row r="40" spans="2:13" ht="9.6" customHeight="1" x14ac:dyDescent="0.2">
      <c r="B40" s="1373" t="s">
        <v>2017</v>
      </c>
      <c r="C40" s="1373"/>
      <c r="L40" s="1476"/>
    </row>
    <row r="41" spans="2:13" ht="9.6" customHeight="1" x14ac:dyDescent="0.2">
      <c r="B41" s="1373" t="s">
        <v>2018</v>
      </c>
      <c r="C41" s="1373"/>
    </row>
    <row r="42" spans="2:13" ht="11.85" customHeight="1" x14ac:dyDescent="0.2">
      <c r="B42" s="1377" t="s">
        <v>1566</v>
      </c>
      <c r="C42" s="1377"/>
    </row>
    <row r="43" spans="2:13" ht="9.6" customHeight="1" x14ac:dyDescent="0.2">
      <c r="B43" s="1373" t="s">
        <v>1565</v>
      </c>
      <c r="C43" s="1373"/>
      <c r="M43" s="1475"/>
    </row>
    <row r="44" spans="2:13" ht="12.6" customHeight="1" x14ac:dyDescent="0.2">
      <c r="B44" s="1377" t="s">
        <v>2075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3" sqref="A23:H2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2" t="str">
        <f>'Single Audit Cover'!A7</f>
        <v>Spec Educ Assoc of Peoria Cty</v>
      </c>
      <c r="C1" s="2522"/>
      <c r="D1" s="2522"/>
      <c r="E1" s="2522"/>
      <c r="F1" s="2522"/>
      <c r="G1" s="2522"/>
      <c r="H1" s="2522"/>
      <c r="I1" s="2522"/>
      <c r="J1" s="2522"/>
      <c r="K1" s="2522"/>
      <c r="L1" s="1543"/>
    </row>
    <row r="2" spans="1:12" ht="12.75" customHeight="1" x14ac:dyDescent="0.2">
      <c r="B2" s="2523">
        <f>'Single Audit Cover'!E7</f>
        <v>48072000061</v>
      </c>
      <c r="C2" s="2523"/>
      <c r="D2" s="2523"/>
      <c r="E2" s="2523"/>
      <c r="F2" s="2523"/>
      <c r="G2" s="2523"/>
      <c r="H2" s="2523"/>
      <c r="I2" s="2523"/>
      <c r="J2" s="2523"/>
      <c r="K2" s="2523"/>
      <c r="L2" s="1542"/>
    </row>
    <row r="3" spans="1:12" ht="12.75" customHeight="1" x14ac:dyDescent="0.2">
      <c r="B3" s="2498" t="s">
        <v>1564</v>
      </c>
      <c r="C3" s="2498"/>
      <c r="D3" s="2498"/>
      <c r="E3" s="2498"/>
      <c r="F3" s="2498"/>
      <c r="G3" s="2498"/>
      <c r="H3" s="2498"/>
      <c r="I3" s="2498"/>
      <c r="J3" s="2498"/>
      <c r="K3" s="2498"/>
      <c r="L3" s="1519"/>
    </row>
    <row r="4" spans="1:12" ht="12.75" customHeight="1" x14ac:dyDescent="0.2">
      <c r="B4" s="2498" t="str">
        <f>'[1]Single Audit Cover'!A4</f>
        <v>Year Ending June 30, 2016</v>
      </c>
      <c r="C4" s="2498"/>
      <c r="D4" s="2498"/>
      <c r="E4" s="2498"/>
      <c r="F4" s="2498"/>
      <c r="G4" s="2498"/>
      <c r="H4" s="2498"/>
      <c r="I4" s="2498"/>
      <c r="J4" s="2498"/>
      <c r="K4" s="2498"/>
      <c r="L4" s="1519"/>
    </row>
    <row r="5" spans="1:12" ht="5.25" customHeight="1" x14ac:dyDescent="0.2">
      <c r="B5" s="1354" t="s">
        <v>1390</v>
      </c>
      <c r="C5" s="1354"/>
      <c r="L5" s="1427"/>
    </row>
    <row r="6" spans="1:12" ht="30.75" customHeight="1" x14ac:dyDescent="0.2">
      <c r="A6" s="1427"/>
      <c r="B6" s="2524" t="s">
        <v>1605</v>
      </c>
      <c r="C6" s="2524"/>
      <c r="D6" s="2524"/>
      <c r="E6" s="2524"/>
      <c r="F6" s="2524"/>
      <c r="G6" s="2524"/>
      <c r="H6" s="2524"/>
      <c r="I6" s="2524"/>
      <c r="J6" s="2524"/>
      <c r="K6" s="2524"/>
      <c r="L6" s="1427"/>
    </row>
    <row r="7" spans="1:12" ht="4.5" customHeight="1" x14ac:dyDescent="0.2">
      <c r="B7" s="1469"/>
      <c r="C7" s="1469"/>
      <c r="D7" s="1469"/>
      <c r="E7" s="1469"/>
      <c r="F7" s="1469"/>
      <c r="G7" s="1470"/>
      <c r="H7" s="1469"/>
      <c r="I7" s="1470"/>
      <c r="J7" s="1469"/>
      <c r="K7" s="1469"/>
      <c r="L7" s="1427"/>
    </row>
    <row r="8" spans="1:12" ht="13.5" customHeight="1" x14ac:dyDescent="0.2">
      <c r="B8" s="1432" t="s">
        <v>1604</v>
      </c>
      <c r="C8" s="1743" t="s">
        <v>1951</v>
      </c>
      <c r="D8" s="1744" t="s">
        <v>2134</v>
      </c>
      <c r="E8" s="1427"/>
      <c r="F8" s="1516" t="s">
        <v>1582</v>
      </c>
      <c r="G8" s="1540"/>
      <c r="H8" s="1541" t="s">
        <v>1603</v>
      </c>
      <c r="I8" s="1540"/>
      <c r="J8" s="1539" t="s">
        <v>1602</v>
      </c>
      <c r="L8" s="1427"/>
    </row>
    <row r="9" spans="1:12" ht="13.5" customHeight="1" x14ac:dyDescent="0.2">
      <c r="D9" s="1427"/>
      <c r="E9" s="1427"/>
      <c r="F9" s="1427"/>
      <c r="G9" s="1458"/>
      <c r="H9" s="1427"/>
      <c r="I9" s="1512" t="s">
        <v>1579</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1601</v>
      </c>
      <c r="C12" s="1516"/>
      <c r="D12" s="1536"/>
      <c r="E12" s="1427"/>
      <c r="F12" s="2515"/>
      <c r="G12" s="2515"/>
      <c r="H12" s="2515"/>
      <c r="I12" s="2515"/>
      <c r="J12" s="2515"/>
      <c r="K12" s="2515"/>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1600</v>
      </c>
      <c r="C14" s="1432"/>
      <c r="D14" s="2525"/>
      <c r="E14" s="2525"/>
      <c r="F14" s="2525"/>
      <c r="H14" s="1431" t="s">
        <v>1599</v>
      </c>
      <c r="I14" s="2526"/>
      <c r="J14" s="2526"/>
      <c r="K14" s="2526"/>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1598</v>
      </c>
      <c r="C16" s="1432"/>
      <c r="D16" s="2526"/>
      <c r="E16" s="2526"/>
      <c r="F16" s="2526"/>
      <c r="G16" s="2526"/>
      <c r="H16" s="2526"/>
      <c r="I16" s="2526"/>
      <c r="J16" s="2526"/>
      <c r="K16" s="2526"/>
      <c r="L16" s="1427"/>
    </row>
    <row r="17" spans="2:12" ht="13.5" customHeight="1" x14ac:dyDescent="0.2">
      <c r="B17" s="1432" t="s">
        <v>1597</v>
      </c>
      <c r="C17" s="1432"/>
      <c r="D17" s="2527"/>
      <c r="E17" s="2527"/>
      <c r="F17" s="2527"/>
      <c r="G17" s="2527"/>
      <c r="H17" s="2527"/>
      <c r="I17" s="2527"/>
      <c r="J17" s="2527"/>
      <c r="K17" s="2527"/>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1596</v>
      </c>
      <c r="C19" s="1530"/>
      <c r="D19" s="1534"/>
      <c r="E19" s="1534"/>
      <c r="F19" s="1534"/>
      <c r="G19" s="1533"/>
      <c r="H19" s="1534"/>
      <c r="I19" s="1533"/>
      <c r="J19" s="1427"/>
      <c r="K19" s="1427"/>
      <c r="L19" s="1427"/>
    </row>
    <row r="20" spans="2:12" ht="35.25" customHeight="1" x14ac:dyDescent="0.2">
      <c r="B20" s="2517"/>
      <c r="C20" s="2517"/>
      <c r="D20" s="2517"/>
      <c r="E20" s="2517"/>
      <c r="F20" s="2517"/>
      <c r="G20" s="2517"/>
      <c r="H20" s="2517"/>
      <c r="I20" s="2517"/>
      <c r="J20" s="2517"/>
      <c r="K20" s="2517"/>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1595</v>
      </c>
      <c r="C22" s="1530"/>
      <c r="D22" s="1427"/>
      <c r="E22" s="1427"/>
      <c r="F22" s="1427"/>
      <c r="G22" s="1458"/>
      <c r="H22" s="1427"/>
      <c r="I22" s="1458"/>
      <c r="J22" s="1427"/>
      <c r="K22" s="1427"/>
      <c r="L22" s="1427"/>
    </row>
    <row r="23" spans="2:12" ht="37.5" customHeight="1" x14ac:dyDescent="0.2">
      <c r="B23" s="2517"/>
      <c r="C23" s="2517"/>
      <c r="D23" s="2517"/>
      <c r="E23" s="2517"/>
      <c r="F23" s="2517"/>
      <c r="G23" s="2517"/>
      <c r="H23" s="2517"/>
      <c r="I23" s="2517"/>
      <c r="J23" s="2517"/>
      <c r="K23" s="2517"/>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1594</v>
      </c>
      <c r="C25" s="1530"/>
      <c r="D25" s="1427"/>
      <c r="E25" s="1427"/>
      <c r="F25" s="1427"/>
      <c r="G25" s="1458"/>
      <c r="H25" s="1427"/>
      <c r="I25" s="1458"/>
      <c r="J25" s="1427"/>
      <c r="K25" s="1427"/>
      <c r="L25" s="1427"/>
    </row>
    <row r="26" spans="2:12" ht="37.5" customHeight="1" x14ac:dyDescent="0.2">
      <c r="B26" s="2517"/>
      <c r="C26" s="2517"/>
      <c r="D26" s="2517"/>
      <c r="E26" s="2517"/>
      <c r="F26" s="2517"/>
      <c r="G26" s="2517"/>
      <c r="H26" s="2517"/>
      <c r="I26" s="2517"/>
      <c r="J26" s="2517"/>
      <c r="K26" s="2517"/>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1593</v>
      </c>
      <c r="C28" s="1530"/>
      <c r="D28" s="1427"/>
      <c r="E28" s="1427"/>
      <c r="F28" s="1427"/>
      <c r="G28" s="1458"/>
      <c r="H28" s="1427"/>
      <c r="I28" s="1458"/>
      <c r="J28" s="1427"/>
      <c r="K28" s="1427"/>
      <c r="L28" s="1427"/>
    </row>
    <row r="29" spans="2:12" ht="37.5" customHeight="1" x14ac:dyDescent="0.2">
      <c r="B29" s="2517"/>
      <c r="C29" s="2517"/>
      <c r="D29" s="2517"/>
      <c r="E29" s="2517"/>
      <c r="F29" s="2517"/>
      <c r="G29" s="2517"/>
      <c r="H29" s="2517"/>
      <c r="I29" s="2517"/>
      <c r="J29" s="2517"/>
      <c r="K29" s="2517"/>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1592</v>
      </c>
      <c r="C31" s="1530"/>
      <c r="D31" s="1427"/>
      <c r="E31" s="1427"/>
      <c r="F31" s="1427"/>
      <c r="G31" s="1458"/>
      <c r="H31" s="1427"/>
      <c r="I31" s="1458"/>
      <c r="J31" s="1427"/>
      <c r="K31" s="1427"/>
      <c r="L31" s="1427"/>
    </row>
    <row r="32" spans="2:12" ht="37.5" customHeight="1" x14ac:dyDescent="0.2">
      <c r="B32" s="2517"/>
      <c r="C32" s="2517"/>
      <c r="D32" s="2517"/>
      <c r="E32" s="2517"/>
      <c r="F32" s="2517"/>
      <c r="G32" s="2517"/>
      <c r="H32" s="2517"/>
      <c r="I32" s="2517"/>
      <c r="J32" s="2517"/>
      <c r="K32" s="2517"/>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1591</v>
      </c>
      <c r="C34" s="1516"/>
      <c r="D34" s="1427"/>
      <c r="E34" s="1427"/>
      <c r="F34" s="1427"/>
      <c r="G34" s="1458"/>
      <c r="H34" s="1427"/>
      <c r="I34" s="1458"/>
      <c r="J34" s="1427"/>
      <c r="K34" s="1427"/>
      <c r="L34" s="1427"/>
    </row>
    <row r="35" spans="2:12" ht="37.5" customHeight="1" x14ac:dyDescent="0.2">
      <c r="B35" s="2517"/>
      <c r="C35" s="2517"/>
      <c r="D35" s="2517"/>
      <c r="E35" s="2517"/>
      <c r="F35" s="2517"/>
      <c r="G35" s="2517"/>
      <c r="H35" s="2517"/>
      <c r="I35" s="2517"/>
      <c r="J35" s="2517"/>
      <c r="K35" s="2517"/>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1590</v>
      </c>
      <c r="C37" s="1516"/>
      <c r="D37" s="1427"/>
      <c r="E37" s="1427"/>
      <c r="F37" s="1427"/>
      <c r="G37" s="1458"/>
      <c r="H37" s="1427"/>
      <c r="I37" s="1458"/>
      <c r="J37" s="1427"/>
      <c r="K37" s="1427"/>
      <c r="L37" s="1427"/>
    </row>
    <row r="38" spans="2:12" ht="35.25" customHeight="1" x14ac:dyDescent="0.2">
      <c r="B38" s="2517"/>
      <c r="C38" s="2517"/>
      <c r="D38" s="2517"/>
      <c r="E38" s="2517"/>
      <c r="F38" s="2517"/>
      <c r="G38" s="2517"/>
      <c r="H38" s="2517"/>
      <c r="I38" s="2517"/>
      <c r="J38" s="2517"/>
      <c r="K38" s="2517"/>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1589</v>
      </c>
      <c r="C40" s="1501"/>
      <c r="D40" s="1500"/>
      <c r="E40" s="1469"/>
      <c r="F40" s="1469"/>
      <c r="G40" s="1470"/>
      <c r="H40" s="1469"/>
      <c r="I40" s="1470"/>
      <c r="J40" s="1469"/>
      <c r="K40" s="1469"/>
    </row>
    <row r="41" spans="2:12" s="1427" customFormat="1" ht="33.75" customHeight="1" x14ac:dyDescent="0.2">
      <c r="B41" s="2517"/>
      <c r="C41" s="2517"/>
      <c r="D41" s="2517"/>
      <c r="E41" s="2517"/>
      <c r="F41" s="2517"/>
      <c r="G41" s="2517"/>
      <c r="H41" s="2517"/>
      <c r="I41" s="2517"/>
      <c r="J41" s="2517"/>
      <c r="K41" s="2517"/>
    </row>
    <row r="42" spans="2:12" s="1427" customFormat="1" ht="4.5" customHeight="1" x14ac:dyDescent="0.2">
      <c r="B42" s="1499"/>
      <c r="C42" s="1499"/>
      <c r="G42" s="1458"/>
      <c r="I42" s="1458"/>
    </row>
    <row r="43" spans="2:12" s="1427" customFormat="1" ht="13.5" customHeight="1" x14ac:dyDescent="0.2">
      <c r="B43" s="1528" t="s">
        <v>1571</v>
      </c>
      <c r="C43" s="1745"/>
      <c r="D43" s="1496"/>
      <c r="E43" s="1496"/>
      <c r="F43" s="1496"/>
      <c r="G43" s="1497"/>
      <c r="H43" s="1496"/>
      <c r="I43" s="1497"/>
      <c r="J43" s="1496"/>
      <c r="K43" s="1495"/>
      <c r="L43" s="1524"/>
    </row>
    <row r="44" spans="2:12" s="1427" customFormat="1" ht="13.5" customHeight="1" x14ac:dyDescent="0.2">
      <c r="B44" s="1491" t="s">
        <v>1570</v>
      </c>
      <c r="C44" s="1742"/>
      <c r="D44" s="1527"/>
      <c r="E44" s="1493"/>
      <c r="F44" s="1489" t="s">
        <v>1569</v>
      </c>
      <c r="G44" s="1486"/>
      <c r="H44" s="1487"/>
      <c r="I44" s="1486"/>
      <c r="J44" s="1526"/>
      <c r="K44" s="1525"/>
      <c r="L44" s="1524"/>
    </row>
    <row r="45" spans="2:12" s="1427" customFormat="1" ht="13.5" customHeight="1" x14ac:dyDescent="0.2">
      <c r="B45" s="1491" t="s">
        <v>1568</v>
      </c>
      <c r="C45" s="1742"/>
      <c r="D45" s="1526"/>
      <c r="E45" s="1487"/>
      <c r="F45" s="1489" t="s">
        <v>1567</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1588</v>
      </c>
      <c r="C48" s="1478"/>
      <c r="D48" s="1477"/>
      <c r="E48" s="1477"/>
      <c r="F48" s="1477"/>
    </row>
    <row r="49" spans="2:9" ht="11.1" customHeight="1" x14ac:dyDescent="0.2">
      <c r="B49" s="1377" t="s">
        <v>1587</v>
      </c>
      <c r="C49" s="1377"/>
      <c r="G49" s="1368"/>
      <c r="I49" s="1368"/>
    </row>
    <row r="50" spans="2:9" ht="11.1" customHeight="1" x14ac:dyDescent="0.2">
      <c r="B50" s="1377" t="s">
        <v>2076</v>
      </c>
      <c r="C50" s="1377"/>
      <c r="G50" s="1368"/>
      <c r="I50" s="1368"/>
    </row>
    <row r="51" spans="2:9" ht="11.1" customHeight="1" x14ac:dyDescent="0.2">
      <c r="B51" s="1377" t="s">
        <v>1586</v>
      </c>
      <c r="C51" s="1377"/>
      <c r="G51" s="1368"/>
      <c r="I51" s="1368"/>
    </row>
    <row r="52" spans="2:9" ht="11.1" customHeight="1" x14ac:dyDescent="0.2">
      <c r="B52" s="1377" t="s">
        <v>1585</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23" sqref="A23:H23"/>
    </sheetView>
  </sheetViews>
  <sheetFormatPr defaultColWidth="9.140625" defaultRowHeight="12.75" x14ac:dyDescent="0.2"/>
  <cols>
    <col min="1" max="1" width="1.5703125" style="1368" customWidth="1"/>
    <col min="2" max="2" width="14.7109375" style="1368" customWidth="1"/>
    <col min="3" max="3" width="46.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6" t="str">
        <f>'Single Audit Cover'!A7</f>
        <v>Spec Educ Assoc of Peoria Cty</v>
      </c>
      <c r="C1" s="2506"/>
      <c r="D1" s="2506"/>
      <c r="E1" s="1555"/>
    </row>
    <row r="2" spans="2:5" s="1388" customFormat="1" ht="12.75" customHeight="1" x14ac:dyDescent="0.2">
      <c r="B2" s="2508">
        <f>'Single Audit Cover'!E7</f>
        <v>48072000061</v>
      </c>
      <c r="C2" s="2508"/>
      <c r="D2" s="2508"/>
      <c r="E2" s="1554"/>
    </row>
    <row r="3" spans="2:5" s="1347" customFormat="1" ht="12.75" customHeight="1" x14ac:dyDescent="0.2">
      <c r="B3" s="2498" t="s">
        <v>1615</v>
      </c>
      <c r="C3" s="2498"/>
      <c r="D3" s="2498"/>
      <c r="E3" s="1978"/>
    </row>
    <row r="4" spans="2:5" s="1388" customFormat="1" ht="12.75" customHeight="1" x14ac:dyDescent="0.2">
      <c r="B4" s="2528" t="str">
        <f>'[1]Single Audit Cover'!A4</f>
        <v>Year Ending June 30, 2016</v>
      </c>
      <c r="C4" s="2528"/>
      <c r="D4" s="2528"/>
      <c r="E4" s="1553"/>
    </row>
    <row r="5" spans="2:5" s="1388" customFormat="1" ht="40.15" customHeight="1" x14ac:dyDescent="0.2">
      <c r="B5" s="1746" t="s">
        <v>2019</v>
      </c>
      <c r="C5" s="1534"/>
      <c r="D5" s="1534"/>
      <c r="E5" s="1534"/>
    </row>
    <row r="6" spans="2:5" s="1388" customFormat="1" ht="13.5" customHeight="1" x14ac:dyDescent="0.2">
      <c r="B6" s="1552" t="s">
        <v>1614</v>
      </c>
      <c r="C6" s="1552" t="s">
        <v>1613</v>
      </c>
      <c r="D6" s="1552" t="s">
        <v>1612</v>
      </c>
    </row>
    <row r="7" spans="2:5" ht="102" x14ac:dyDescent="0.2">
      <c r="B7" s="2068" t="s">
        <v>2135</v>
      </c>
      <c r="C7" s="2061" t="s">
        <v>2146</v>
      </c>
      <c r="D7" s="2067" t="s">
        <v>2136</v>
      </c>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1611</v>
      </c>
      <c r="C44" s="1477"/>
    </row>
    <row r="45" spans="2:5" ht="12.2" customHeight="1" x14ac:dyDescent="0.2">
      <c r="B45" s="1546" t="s">
        <v>2077</v>
      </c>
    </row>
    <row r="46" spans="2:5" ht="12.2" customHeight="1" x14ac:dyDescent="0.2">
      <c r="B46" s="1546" t="s">
        <v>1610</v>
      </c>
    </row>
    <row r="47" spans="2:5" ht="12.2" customHeight="1" x14ac:dyDescent="0.2">
      <c r="B47" s="1545" t="s">
        <v>1609</v>
      </c>
    </row>
    <row r="48" spans="2:5" ht="12.2" customHeight="1" x14ac:dyDescent="0.2">
      <c r="B48" s="1545" t="s">
        <v>1608</v>
      </c>
    </row>
    <row r="49" spans="2:5" ht="12.2" customHeight="1" x14ac:dyDescent="0.2">
      <c r="B49" s="1545" t="s">
        <v>1607</v>
      </c>
    </row>
    <row r="50" spans="2:5" ht="12.2" customHeight="1" x14ac:dyDescent="0.2">
      <c r="B50" s="1545" t="s">
        <v>1606</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scale="94"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A23" sqref="A23:H2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6" t="str">
        <f>'Single Audit Cover'!A7</f>
        <v>Spec Educ Assoc of Peoria Cty</v>
      </c>
      <c r="C1" s="2506"/>
      <c r="D1" s="2506"/>
      <c r="E1" s="2506"/>
      <c r="F1" s="1543"/>
      <c r="G1" s="1543"/>
      <c r="H1" s="1543"/>
      <c r="I1" s="1543"/>
      <c r="J1" s="1543"/>
      <c r="K1" s="1543"/>
      <c r="L1" s="1543"/>
    </row>
    <row r="2" spans="2:12" ht="13.5" customHeight="1" x14ac:dyDescent="0.2">
      <c r="B2" s="2508">
        <f>'Single Audit Cover'!E7</f>
        <v>48072000061</v>
      </c>
      <c r="C2" s="2508"/>
      <c r="D2" s="2508"/>
      <c r="E2" s="2508"/>
      <c r="F2" s="1542"/>
      <c r="G2" s="1542"/>
      <c r="H2" s="1542"/>
      <c r="I2" s="1542"/>
      <c r="J2" s="1542"/>
      <c r="K2" s="1542"/>
      <c r="L2" s="1542"/>
    </row>
    <row r="3" spans="2:12" ht="13.5" customHeight="1" x14ac:dyDescent="0.2">
      <c r="B3" s="2498" t="s">
        <v>1623</v>
      </c>
      <c r="C3" s="2498"/>
      <c r="D3" s="2498"/>
      <c r="E3" s="2498"/>
      <c r="F3" s="1978"/>
      <c r="G3" s="1978"/>
      <c r="H3" s="1978"/>
      <c r="I3" s="1978"/>
      <c r="J3" s="1978"/>
      <c r="K3" s="1978"/>
      <c r="L3" s="1978"/>
    </row>
    <row r="4" spans="2:12" ht="13.5" customHeight="1" x14ac:dyDescent="0.2">
      <c r="B4" s="2531" t="str">
        <f>'[1]Single Audit Cover'!A4</f>
        <v>Year Ending June 30, 2016</v>
      </c>
      <c r="C4" s="2531"/>
      <c r="D4" s="2531"/>
      <c r="E4" s="253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1622</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1621</v>
      </c>
      <c r="C8" s="1535" t="s">
        <v>1951</v>
      </c>
      <c r="D8" s="1753">
        <v>1</v>
      </c>
      <c r="E8" s="1427"/>
      <c r="F8" s="1427"/>
      <c r="G8" s="1427"/>
      <c r="H8" s="1427"/>
      <c r="I8" s="1427"/>
    </row>
    <row r="9" spans="2:12" ht="13.5" customHeight="1" x14ac:dyDescent="0.2">
      <c r="B9" s="1460"/>
      <c r="C9" s="1460"/>
      <c r="D9" s="1460"/>
    </row>
    <row r="10" spans="2:12" ht="13.5" customHeight="1" x14ac:dyDescent="0.2">
      <c r="B10" s="1321" t="s">
        <v>1620</v>
      </c>
      <c r="C10" s="1321"/>
      <c r="D10" s="1427"/>
    </row>
    <row r="11" spans="2:12" ht="66.75" customHeight="1" x14ac:dyDescent="0.2">
      <c r="B11" s="2521" t="s">
        <v>2144</v>
      </c>
      <c r="C11" s="2521"/>
      <c r="D11" s="2517"/>
      <c r="E11" s="2517"/>
    </row>
    <row r="12" spans="2:12" ht="13.5" customHeight="1" x14ac:dyDescent="0.2">
      <c r="B12" s="1427"/>
      <c r="C12" s="1427"/>
      <c r="D12" s="1427"/>
    </row>
    <row r="13" spans="2:12" ht="13.5" customHeight="1" x14ac:dyDescent="0.2">
      <c r="B13" s="1321" t="s">
        <v>1619</v>
      </c>
      <c r="C13" s="1321"/>
      <c r="D13" s="1427"/>
    </row>
    <row r="14" spans="2:12" ht="76.5" customHeight="1" x14ac:dyDescent="0.2">
      <c r="B14" s="2529" t="str">
        <f>'SF&amp;QC Sec-2'!B32:K32</f>
        <v>The management and Executive Committee of the Association will take this under advisement and discuss the cost benefit of additional personnel to improve the above mentioned controls.</v>
      </c>
      <c r="C14" s="2529"/>
      <c r="D14" s="2530"/>
      <c r="E14" s="2530"/>
    </row>
    <row r="15" spans="2:12" ht="13.5" customHeight="1" x14ac:dyDescent="0.2">
      <c r="B15" s="1427"/>
      <c r="C15" s="1427"/>
      <c r="D15" s="1427"/>
      <c r="E15" s="2054"/>
    </row>
    <row r="16" spans="2:12" ht="13.5" customHeight="1" x14ac:dyDescent="0.2">
      <c r="B16" s="1321" t="s">
        <v>1618</v>
      </c>
      <c r="C16" s="1321"/>
      <c r="D16" s="1427"/>
      <c r="E16" s="2069" t="s">
        <v>2150</v>
      </c>
    </row>
    <row r="17" spans="2:5" ht="13.5" customHeight="1" x14ac:dyDescent="0.2">
      <c r="B17" s="1427"/>
      <c r="C17" s="1427"/>
      <c r="D17" s="1427"/>
      <c r="E17" s="2054"/>
    </row>
    <row r="18" spans="2:5" ht="13.5" customHeight="1" x14ac:dyDescent="0.2">
      <c r="B18" s="1321" t="s">
        <v>1617</v>
      </c>
      <c r="C18" s="1321"/>
      <c r="D18" s="1427"/>
      <c r="E18" s="2069" t="s">
        <v>2137</v>
      </c>
    </row>
    <row r="19" spans="2:5" ht="13.5" customHeight="1" x14ac:dyDescent="0.2">
      <c r="B19" s="1427"/>
      <c r="C19" s="1427"/>
      <c r="D19" s="1427"/>
      <c r="E19" s="2054"/>
    </row>
    <row r="20" spans="2:5" ht="13.5" customHeight="1" x14ac:dyDescent="0.2">
      <c r="B20" s="1321" t="s">
        <v>1616</v>
      </c>
      <c r="C20" s="1321"/>
      <c r="D20" s="1427"/>
      <c r="E20" s="2069" t="s">
        <v>2151</v>
      </c>
    </row>
    <row r="21" spans="2:5" ht="13.5" customHeight="1" x14ac:dyDescent="0.2">
      <c r="B21" s="1427"/>
      <c r="C21" s="1427"/>
      <c r="D21" s="1427"/>
      <c r="E21" s="2056"/>
    </row>
    <row r="22" spans="2:5" ht="13.5" customHeight="1" x14ac:dyDescent="0.2">
      <c r="B22" s="1427"/>
      <c r="C22" s="1427"/>
      <c r="D22" s="1427"/>
      <c r="E22" s="2056"/>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2078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48072000061</v>
      </c>
    </row>
    <row r="3" spans="1:2" x14ac:dyDescent="0.2">
      <c r="A3" t="s">
        <v>1132</v>
      </c>
      <c r="B3" s="1233" t="str">
        <f>COVER!A15</f>
        <v>Peoria</v>
      </c>
    </row>
    <row r="4" spans="1:2" x14ac:dyDescent="0.2">
      <c r="A4" t="s">
        <v>1188</v>
      </c>
      <c r="B4" s="1233" t="str">
        <f>COVER!A17</f>
        <v>Spec Educ Assoc of Peoria Cty</v>
      </c>
    </row>
    <row r="5" spans="1:2" x14ac:dyDescent="0.2">
      <c r="A5" t="s">
        <v>819</v>
      </c>
      <c r="B5" s="1233" t="str">
        <f>COVER!A38</f>
        <v>Susanne Carrescia</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2052</v>
      </c>
      <c r="B12" s="1233" t="str">
        <f>IF(COVER!J29="x","Yes",IF(COVER!L29="X","No",0))</f>
        <v>Yes</v>
      </c>
    </row>
    <row r="13" spans="1:2" x14ac:dyDescent="0.2">
      <c r="A13" s="13" t="s">
        <v>2053</v>
      </c>
      <c r="B13" s="1233" t="str">
        <f>IF(COVER!J30="x","Yes",IF(COVER!L30="x","No",0))</f>
        <v>Yes</v>
      </c>
    </row>
    <row r="14" spans="1:2" x14ac:dyDescent="0.2">
      <c r="A14" t="s">
        <v>566</v>
      </c>
      <c r="B14" s="1233" t="str">
        <f>IF(COVER!J31="x","Yes",IF(COVER!L31="x","No",0))</f>
        <v>Yes</v>
      </c>
    </row>
    <row r="15" spans="1:2" x14ac:dyDescent="0.2">
      <c r="A15" t="s">
        <v>676</v>
      </c>
      <c r="B15" s="1233" t="str">
        <f>COVER!T23</f>
        <v>066-004450</v>
      </c>
    </row>
    <row r="16" spans="1:2" x14ac:dyDescent="0.2">
      <c r="A16" t="s">
        <v>501</v>
      </c>
      <c r="B16" s="1233" t="str">
        <f>COVER!T13</f>
        <v>CliftonLarsonAllen LLP</v>
      </c>
    </row>
    <row r="17" spans="1:2" x14ac:dyDescent="0.2">
      <c r="A17" t="s">
        <v>1052</v>
      </c>
      <c r="B17" s="1233" t="str">
        <f>COVER!T15</f>
        <v>Adam Pulley</v>
      </c>
    </row>
    <row r="18" spans="1:2" x14ac:dyDescent="0.2">
      <c r="A18" t="s">
        <v>1370</v>
      </c>
      <c r="B18" s="1233" t="str">
        <f>COVER!T17</f>
        <v>301 SW Adams Street, Suite 1000</v>
      </c>
    </row>
    <row r="19" spans="1:2" x14ac:dyDescent="0.2">
      <c r="A19" t="s">
        <v>1054</v>
      </c>
      <c r="B19" s="1233" t="str">
        <f>COVER!T25</f>
        <v>adam.pulley@claconnect.com</v>
      </c>
    </row>
    <row r="20" spans="1:2" x14ac:dyDescent="0.2">
      <c r="A20" t="s">
        <v>1055</v>
      </c>
      <c r="B20" s="1233" t="str">
        <f>COVER!T19</f>
        <v>Peoria</v>
      </c>
    </row>
    <row r="21" spans="1:2" x14ac:dyDescent="0.2">
      <c r="A21" t="s">
        <v>569</v>
      </c>
      <c r="B21" s="1233" t="str">
        <f>COVER!X19</f>
        <v>IL</v>
      </c>
    </row>
    <row r="22" spans="1:2" x14ac:dyDescent="0.2">
      <c r="A22" t="s">
        <v>1056</v>
      </c>
      <c r="B22" s="1233">
        <f>COVER!Z19</f>
        <v>61602</v>
      </c>
    </row>
    <row r="23" spans="1:2" x14ac:dyDescent="0.2">
      <c r="A23" t="s">
        <v>1372</v>
      </c>
      <c r="B23" s="1233" t="str">
        <f>COVER!T21</f>
        <v>309-671-4500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1905</v>
      </c>
      <c r="B49" s="1233" t="str">
        <f>IF('Aud Quest 2'!B51="x","Yes",IF('Aud Quest 2'!B51&lt;&gt;"x","0"))</f>
        <v>0</v>
      </c>
    </row>
    <row r="50" spans="1:4" x14ac:dyDescent="0.2">
      <c r="A50" s="13" t="s">
        <v>1904</v>
      </c>
      <c r="B50" s="1795">
        <f>'Aud Quest 2'!H51</f>
        <v>0</v>
      </c>
    </row>
    <row r="51" spans="1:4" x14ac:dyDescent="0.2">
      <c r="A51" s="13" t="s">
        <v>1906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23270</v>
      </c>
      <c r="D76" s="14" t="str">
        <f t="shared" si="0"/>
        <v>Error?</v>
      </c>
    </row>
    <row r="77" spans="1:4" x14ac:dyDescent="0.2">
      <c r="A77" s="55">
        <v>16</v>
      </c>
      <c r="B77" s="1233">
        <f>'Assets-Liab 5-6'!C13</f>
        <v>2068072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2068072</v>
      </c>
      <c r="D92" s="14" t="str">
        <f t="shared" si="0"/>
        <v>Error?</v>
      </c>
    </row>
    <row r="93" spans="1:4" x14ac:dyDescent="0.2">
      <c r="A93" s="55">
        <v>32</v>
      </c>
      <c r="B93" s="1233">
        <f>'Assets-Liab 5-6'!C41</f>
        <v>2068072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150257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150257</v>
      </c>
      <c r="C279" s="14" t="s">
        <v>672</v>
      </c>
      <c r="D279" s="14" t="str">
        <f t="shared" si="3"/>
        <v>Error?</v>
      </c>
    </row>
    <row r="280" spans="1:4" x14ac:dyDescent="0.2">
      <c r="A280" s="55">
        <v>219</v>
      </c>
      <c r="B280" s="1233">
        <f>'Assets-Liab 5-6'!M40</f>
        <v>150257</v>
      </c>
      <c r="D280" s="14" t="str">
        <f t="shared" si="3"/>
        <v>Error?</v>
      </c>
    </row>
    <row r="281" spans="1:4" x14ac:dyDescent="0.2">
      <c r="A281" s="55">
        <v>220</v>
      </c>
      <c r="B281" s="1233">
        <f>'Assets-Liab 5-6'!M41</f>
        <v>150257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187063</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5914139</v>
      </c>
      <c r="C720" s="14" t="s">
        <v>672</v>
      </c>
      <c r="D720" s="14" t="str">
        <f t="shared" si="10"/>
        <v>Error?</v>
      </c>
    </row>
    <row r="721" spans="1:4" x14ac:dyDescent="0.2">
      <c r="A721" s="55">
        <v>660</v>
      </c>
      <c r="B721" s="1233">
        <f>'Expenditures 15-22'!C36</f>
        <v>633789</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815616</v>
      </c>
      <c r="D723" s="14" t="str">
        <f t="shared" si="10"/>
        <v>Error?</v>
      </c>
    </row>
    <row r="724" spans="1:4" x14ac:dyDescent="0.2">
      <c r="A724" s="55">
        <v>663</v>
      </c>
      <c r="B724" s="1233">
        <f>'Expenditures 15-22'!C39</f>
        <v>617669</v>
      </c>
      <c r="D724" s="14" t="str">
        <f t="shared" si="10"/>
        <v>Error?</v>
      </c>
    </row>
    <row r="725" spans="1:4" x14ac:dyDescent="0.2">
      <c r="A725" s="55">
        <v>664</v>
      </c>
      <c r="B725" s="1233">
        <f>'Expenditures 15-22'!C40</f>
        <v>733362</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2800436</v>
      </c>
      <c r="C727" s="14" t="s">
        <v>672</v>
      </c>
      <c r="D727" s="14" t="str">
        <f t="shared" si="10"/>
        <v>Error?</v>
      </c>
    </row>
    <row r="728" spans="1:4" x14ac:dyDescent="0.2">
      <c r="A728" s="55">
        <v>667</v>
      </c>
      <c r="B728" s="1233">
        <f>'Expenditures 15-22'!C44</f>
        <v>824064</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824064</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884178</v>
      </c>
      <c r="D733" s="14" t="str">
        <f t="shared" si="10"/>
        <v>Error?</v>
      </c>
    </row>
    <row r="734" spans="1:4" x14ac:dyDescent="0.2">
      <c r="A734" s="55">
        <v>673</v>
      </c>
      <c r="B734" s="1233">
        <f>'Expenditures 15-22'!C53</f>
        <v>884178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44353</v>
      </c>
      <c r="D738" s="14" t="str">
        <f t="shared" si="10"/>
        <v>Error?</v>
      </c>
    </row>
    <row r="739" spans="1:4" x14ac:dyDescent="0.2">
      <c r="A739" s="55">
        <v>678</v>
      </c>
      <c r="B739" s="1233">
        <f>'Expenditures 15-22'!C60</f>
        <v>96711</v>
      </c>
      <c r="D739" s="14" t="str">
        <f t="shared" si="10"/>
        <v>Error?</v>
      </c>
    </row>
    <row r="740" spans="1:4" x14ac:dyDescent="0.2">
      <c r="A740" s="55">
        <v>679</v>
      </c>
      <c r="B740" s="1233">
        <f>'Expenditures 15-22'!C61</f>
        <v>1827</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142891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4651569</v>
      </c>
      <c r="C755" s="14" t="s">
        <v>672</v>
      </c>
      <c r="D755" s="14" t="str">
        <f t="shared" si="10"/>
        <v>Error?</v>
      </c>
    </row>
    <row r="756" spans="1:4" x14ac:dyDescent="0.2">
      <c r="A756" s="55">
        <v>695</v>
      </c>
      <c r="B756" s="1233">
        <f>'Expenditures 15-22'!C75</f>
        <v>93490</v>
      </c>
      <c r="D756" s="14" t="str">
        <f t="shared" si="10"/>
        <v>Error?</v>
      </c>
    </row>
    <row r="757" spans="1:4" x14ac:dyDescent="0.2">
      <c r="A757" s="55">
        <v>696</v>
      </c>
      <c r="B757" s="1233">
        <f>'Expenditures 15-22'!C114</f>
        <v>10659198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52998</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850733</v>
      </c>
      <c r="C778" s="14" t="s">
        <v>672</v>
      </c>
      <c r="D778" s="14" t="str">
        <f t="shared" si="11"/>
        <v>Error?</v>
      </c>
    </row>
    <row r="779" spans="1:4" x14ac:dyDescent="0.2">
      <c r="A779" s="55">
        <v>718</v>
      </c>
      <c r="B779" s="1233">
        <f>'Expenditures 15-22'!D36</f>
        <v>43673</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116144</v>
      </c>
      <c r="D781" s="14" t="str">
        <f t="shared" si="11"/>
        <v>Error?</v>
      </c>
    </row>
    <row r="782" spans="1:4" x14ac:dyDescent="0.2">
      <c r="A782" s="55">
        <v>721</v>
      </c>
      <c r="B782" s="1233">
        <f>'Expenditures 15-22'!D39</f>
        <v>44525</v>
      </c>
      <c r="D782" s="14" t="str">
        <f t="shared" si="11"/>
        <v>Error?</v>
      </c>
    </row>
    <row r="783" spans="1:4" x14ac:dyDescent="0.2">
      <c r="A783" s="55">
        <v>722</v>
      </c>
      <c r="B783" s="1233">
        <f>'Expenditures 15-22'!D40</f>
        <v>73819</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278161</v>
      </c>
      <c r="C785" s="14" t="s">
        <v>672</v>
      </c>
      <c r="D785" s="14" t="str">
        <f t="shared" si="11"/>
        <v>Error?</v>
      </c>
    </row>
    <row r="786" spans="1:4" x14ac:dyDescent="0.2">
      <c r="A786" s="55">
        <v>725</v>
      </c>
      <c r="B786" s="1233">
        <f>'Expenditures 15-22'!D44</f>
        <v>269205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269205</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220793</v>
      </c>
      <c r="D791" s="14" t="str">
        <f t="shared" si="11"/>
        <v>Error?</v>
      </c>
    </row>
    <row r="792" spans="1:4" x14ac:dyDescent="0.2">
      <c r="A792" s="55">
        <v>731</v>
      </c>
      <c r="B792" s="1233">
        <f>'Expenditures 15-22'!D53</f>
        <v>220793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3342</v>
      </c>
      <c r="D796" s="14" t="str">
        <f t="shared" si="11"/>
        <v>Error?</v>
      </c>
    </row>
    <row r="797" spans="1:4" x14ac:dyDescent="0.2">
      <c r="A797" s="55">
        <v>736</v>
      </c>
      <c r="B797" s="1233">
        <f>'Expenditures 15-22'!D60</f>
        <v>29422</v>
      </c>
      <c r="D797" s="14" t="str">
        <f t="shared" si="11"/>
        <v>Error?</v>
      </c>
    </row>
    <row r="798" spans="1:4" x14ac:dyDescent="0.2">
      <c r="A798" s="55">
        <v>737</v>
      </c>
      <c r="B798" s="1233">
        <f>'Expenditures 15-22'!D61</f>
        <v>140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32904</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801063</v>
      </c>
      <c r="C813" s="14" t="s">
        <v>672</v>
      </c>
      <c r="D813" s="14" t="str">
        <f t="shared" si="11"/>
        <v>Error?</v>
      </c>
    </row>
    <row r="814" spans="1:4" x14ac:dyDescent="0.2">
      <c r="A814" s="55">
        <v>753</v>
      </c>
      <c r="B814" s="1233">
        <f>'Expenditures 15-22'!D75</f>
        <v>30584</v>
      </c>
      <c r="D814" s="14" t="str">
        <f t="shared" si="11"/>
        <v>Error?</v>
      </c>
    </row>
    <row r="815" spans="1:4" x14ac:dyDescent="0.2">
      <c r="A815" s="55">
        <v>754</v>
      </c>
      <c r="B815" s="1233">
        <f>'Expenditures 15-22'!D114</f>
        <v>1682380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10218</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169418</v>
      </c>
      <c r="C836" s="14" t="s">
        <v>672</v>
      </c>
      <c r="D836" s="14" t="str">
        <f t="shared" si="12"/>
        <v>Error?</v>
      </c>
    </row>
    <row r="837" spans="1:4" x14ac:dyDescent="0.2">
      <c r="A837" s="55">
        <v>776</v>
      </c>
      <c r="B837" s="1233">
        <f>'Expenditures 15-22'!E36</f>
        <v>9712</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18545</v>
      </c>
      <c r="D839" s="14" t="str">
        <f t="shared" si="12"/>
        <v>Error?</v>
      </c>
    </row>
    <row r="840" spans="1:4" x14ac:dyDescent="0.2">
      <c r="A840" s="55">
        <v>779</v>
      </c>
      <c r="B840" s="1233">
        <f>'Expenditures 15-22'!E39</f>
        <v>10281</v>
      </c>
      <c r="D840" s="14" t="str">
        <f t="shared" si="12"/>
        <v>Error?</v>
      </c>
    </row>
    <row r="841" spans="1:4" x14ac:dyDescent="0.2">
      <c r="A841" s="55">
        <v>780</v>
      </c>
      <c r="B841" s="1233">
        <f>'Expenditures 15-22'!E40</f>
        <v>7385</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45923</v>
      </c>
      <c r="C843" s="14" t="s">
        <v>672</v>
      </c>
      <c r="D843" s="14" t="str">
        <f t="shared" si="12"/>
        <v>Error?</v>
      </c>
    </row>
    <row r="844" spans="1:4" x14ac:dyDescent="0.2">
      <c r="A844" s="55">
        <v>783</v>
      </c>
      <c r="B844" s="1233">
        <f>'Expenditures 15-22'!E44</f>
        <v>110868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110868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265522</v>
      </c>
      <c r="D849" s="14" t="str">
        <f t="shared" si="12"/>
        <v>Error?</v>
      </c>
    </row>
    <row r="850" spans="1:4" x14ac:dyDescent="0.2">
      <c r="A850" s="55">
        <v>789</v>
      </c>
      <c r="B850" s="1233">
        <f>'Expenditures 15-22'!E53</f>
        <v>265522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6129</v>
      </c>
      <c r="D854" s="14" t="str">
        <f t="shared" si="12"/>
        <v>Error?</v>
      </c>
    </row>
    <row r="855" spans="1:4" x14ac:dyDescent="0.2">
      <c r="A855" s="55">
        <v>794</v>
      </c>
      <c r="B855" s="1233">
        <f>'Expenditures 15-22'!E60</f>
        <v>20360</v>
      </c>
      <c r="D855" s="14" t="str">
        <f t="shared" si="12"/>
        <v>Error?</v>
      </c>
    </row>
    <row r="856" spans="1:4" x14ac:dyDescent="0.2">
      <c r="A856" s="55">
        <v>795</v>
      </c>
      <c r="B856" s="1233">
        <f>'Expenditures 15-22'!E61</f>
        <v>86513</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113002</v>
      </c>
      <c r="C861" s="14" t="s">
        <v>672</v>
      </c>
      <c r="D861" s="14" t="str">
        <f t="shared" si="12"/>
        <v>Error?</v>
      </c>
    </row>
    <row r="862" spans="1:4" x14ac:dyDescent="0.2">
      <c r="A862" s="55">
        <v>801</v>
      </c>
      <c r="B862" s="1233">
        <f>'Expenditures 15-22'!E67</f>
        <v>62845</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41</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62886</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598201</v>
      </c>
      <c r="C871" s="14" t="s">
        <v>672</v>
      </c>
      <c r="D871" s="14" t="str">
        <f t="shared" si="12"/>
        <v>Error?</v>
      </c>
    </row>
    <row r="872" spans="1:4" x14ac:dyDescent="0.2">
      <c r="A872" s="55">
        <v>811</v>
      </c>
      <c r="B872" s="1233">
        <f>'Expenditures 15-22'!E75</f>
        <v>2339</v>
      </c>
      <c r="D872" s="14" t="str">
        <f t="shared" si="12"/>
        <v>Error?</v>
      </c>
    </row>
    <row r="873" spans="1:4" x14ac:dyDescent="0.2">
      <c r="A873" s="55">
        <v>812</v>
      </c>
      <c r="B873" s="1233">
        <f>'Expenditures 15-22'!E114</f>
        <v>769958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2507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50160</v>
      </c>
      <c r="C894" s="14" t="s">
        <v>672</v>
      </c>
      <c r="D894" s="14" t="str">
        <f t="shared" si="12"/>
        <v>Error?</v>
      </c>
    </row>
    <row r="895" spans="1:4" x14ac:dyDescent="0.2">
      <c r="A895" s="55">
        <v>834</v>
      </c>
      <c r="B895" s="1233">
        <f>'Expenditures 15-22'!F36</f>
        <v>4455</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16326</v>
      </c>
      <c r="D897" s="14" t="str">
        <f t="shared" si="13"/>
        <v>Error?</v>
      </c>
    </row>
    <row r="898" spans="1:4" x14ac:dyDescent="0.2">
      <c r="A898" s="55">
        <v>837</v>
      </c>
      <c r="B898" s="1233">
        <f>'Expenditures 15-22'!F39</f>
        <v>8219</v>
      </c>
      <c r="D898" s="14" t="str">
        <f t="shared" si="13"/>
        <v>Error?</v>
      </c>
    </row>
    <row r="899" spans="1:4" x14ac:dyDescent="0.2">
      <c r="A899" s="55">
        <v>838</v>
      </c>
      <c r="B899" s="1233">
        <f>'Expenditures 15-22'!F40</f>
        <v>11901</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40901</v>
      </c>
      <c r="C901" s="14" t="s">
        <v>672</v>
      </c>
      <c r="D901" s="14" t="str">
        <f t="shared" si="13"/>
        <v>Error?</v>
      </c>
    </row>
    <row r="902" spans="1:4" x14ac:dyDescent="0.2">
      <c r="A902" s="55">
        <v>841</v>
      </c>
      <c r="B902" s="1233">
        <f>'Expenditures 15-22'!F44</f>
        <v>14424</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14424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52829</v>
      </c>
      <c r="D907" s="14" t="str">
        <f t="shared" si="13"/>
        <v>Error?</v>
      </c>
    </row>
    <row r="908" spans="1:4" x14ac:dyDescent="0.2">
      <c r="A908" s="55">
        <v>847</v>
      </c>
      <c r="B908" s="1233">
        <f>'Expenditures 15-22'!F53</f>
        <v>52829</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6069</v>
      </c>
      <c r="D913" s="14" t="str">
        <f t="shared" si="13"/>
        <v>Error?</v>
      </c>
    </row>
    <row r="914" spans="1:4" x14ac:dyDescent="0.2">
      <c r="A914" s="55">
        <v>853</v>
      </c>
      <c r="B914" s="1233">
        <f>'Expenditures 15-22'!F61</f>
        <v>20455</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26524</v>
      </c>
      <c r="C919" s="14" t="s">
        <v>672</v>
      </c>
      <c r="D919" s="14" t="str">
        <f t="shared" si="13"/>
        <v>Error?</v>
      </c>
    </row>
    <row r="920" spans="1:4" x14ac:dyDescent="0.2">
      <c r="A920" s="55">
        <v>859</v>
      </c>
      <c r="B920" s="1233">
        <f>'Expenditures 15-22'!F67</f>
        <v>2582</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2582</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137260</v>
      </c>
      <c r="C929" s="14" t="s">
        <v>672</v>
      </c>
      <c r="D929" s="14" t="str">
        <f t="shared" si="13"/>
        <v>Error?</v>
      </c>
    </row>
    <row r="930" spans="1:4" x14ac:dyDescent="0.2">
      <c r="A930" s="55">
        <v>869</v>
      </c>
      <c r="B930" s="1233">
        <f>'Expenditures 15-22'!F75</f>
        <v>5962</v>
      </c>
      <c r="D930" s="14" t="str">
        <f t="shared" si="13"/>
        <v>Error?</v>
      </c>
    </row>
    <row r="931" spans="1:4" x14ac:dyDescent="0.2">
      <c r="A931" s="55">
        <v>870</v>
      </c>
      <c r="B931" s="1233">
        <f>'Expenditures 15-22'!F114</f>
        <v>193382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4246</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11155</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11155</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9005</v>
      </c>
      <c r="D965" s="14" t="str">
        <f t="shared" si="14"/>
        <v>Error?</v>
      </c>
    </row>
    <row r="966" spans="1:4" x14ac:dyDescent="0.2">
      <c r="A966" s="55">
        <v>905</v>
      </c>
      <c r="B966" s="1233">
        <f>'Expenditures 15-22'!G53</f>
        <v>9005</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20160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24406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5201</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5201</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537</v>
      </c>
      <c r="D1023" s="14" t="str">
        <f t="shared" ref="D1023:D1086" si="15">IF(ISBLANK(B1023),"OK",IF(A1023-B1023=0,"OK","Error?"))</f>
        <v>Error?</v>
      </c>
    </row>
    <row r="1024" spans="1:4" x14ac:dyDescent="0.2">
      <c r="A1024" s="55">
        <v>963</v>
      </c>
      <c r="B1024" s="1233">
        <f>'Expenditures 15-22'!H53</f>
        <v>537</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5738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360453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366191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252786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6989301</v>
      </c>
      <c r="C1108" s="14" t="s">
        <v>672</v>
      </c>
      <c r="D1108" s="14" t="str">
        <f t="shared" si="16"/>
        <v>Error?</v>
      </c>
    </row>
    <row r="1109" spans="1:4" x14ac:dyDescent="0.2">
      <c r="A1109" s="55">
        <v>1048</v>
      </c>
      <c r="B1109" s="1233">
        <f>'Expenditures 15-22'!K36</f>
        <v>691629</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967056</v>
      </c>
      <c r="C1111" s="14" t="s">
        <v>672</v>
      </c>
      <c r="D1111" s="14" t="str">
        <f t="shared" si="16"/>
        <v>Error?</v>
      </c>
    </row>
    <row r="1112" spans="1:4" x14ac:dyDescent="0.2">
      <c r="A1112" s="55">
        <v>1051</v>
      </c>
      <c r="B1112" s="1233">
        <f>'Expenditures 15-22'!K39</f>
        <v>680694</v>
      </c>
      <c r="C1112" s="14" t="s">
        <v>672</v>
      </c>
      <c r="D1112" s="14" t="str">
        <f t="shared" si="16"/>
        <v>Error?</v>
      </c>
    </row>
    <row r="1113" spans="1:4" x14ac:dyDescent="0.2">
      <c r="A1113" s="55">
        <v>1052</v>
      </c>
      <c r="B1113" s="1233">
        <f>'Expenditures 15-22'!K40</f>
        <v>838215</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3177594</v>
      </c>
      <c r="C1115" s="14" t="s">
        <v>672</v>
      </c>
      <c r="D1115" s="14" t="str">
        <f t="shared" si="16"/>
        <v>Error?</v>
      </c>
    </row>
    <row r="1116" spans="1:4" x14ac:dyDescent="0.2">
      <c r="A1116" s="55">
        <v>1055</v>
      </c>
      <c r="B1116" s="1233">
        <f>'Expenditures 15-22'!K44</f>
        <v>1223762</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1223762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1432864</v>
      </c>
      <c r="C1121" s="14" t="s">
        <v>672</v>
      </c>
      <c r="D1121" s="14" t="str">
        <f t="shared" si="16"/>
        <v>Error?</v>
      </c>
    </row>
    <row r="1122" spans="1:4" x14ac:dyDescent="0.2">
      <c r="A1122" s="55">
        <v>1061</v>
      </c>
      <c r="B1122" s="1233">
        <f>'Expenditures 15-22'!K53</f>
        <v>1432864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53824</v>
      </c>
      <c r="C1126" s="14" t="s">
        <v>672</v>
      </c>
      <c r="D1126" s="14" t="str">
        <f t="shared" si="16"/>
        <v>Error?</v>
      </c>
    </row>
    <row r="1127" spans="1:4" x14ac:dyDescent="0.2">
      <c r="A1127" s="55">
        <v>1066</v>
      </c>
      <c r="B1127" s="1233">
        <f>'Expenditures 15-22'!K60</f>
        <v>152562</v>
      </c>
      <c r="C1127" s="14" t="s">
        <v>672</v>
      </c>
      <c r="D1127" s="14" t="str">
        <f t="shared" si="16"/>
        <v>Error?</v>
      </c>
    </row>
    <row r="1128" spans="1:4" x14ac:dyDescent="0.2">
      <c r="A1128" s="55">
        <v>1067</v>
      </c>
      <c r="B1128" s="1233">
        <f>'Expenditures 15-22'!K61</f>
        <v>108935</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315321</v>
      </c>
      <c r="C1133" s="14" t="s">
        <v>672</v>
      </c>
      <c r="D1133" s="14" t="str">
        <f t="shared" si="16"/>
        <v>Error?</v>
      </c>
    </row>
    <row r="1134" spans="1:4" x14ac:dyDescent="0.2">
      <c r="A1134" s="55">
        <v>1073</v>
      </c>
      <c r="B1134" s="1233">
        <f>'Expenditures 15-22'!K67</f>
        <v>65427</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41</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65468</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6215009</v>
      </c>
      <c r="C1143" s="14" t="s">
        <v>672</v>
      </c>
      <c r="D1143" s="14" t="str">
        <f t="shared" si="16"/>
        <v>Error?</v>
      </c>
    </row>
    <row r="1144" spans="1:4" x14ac:dyDescent="0.2">
      <c r="A1144" s="55">
        <v>1083</v>
      </c>
      <c r="B1144" s="1233">
        <f>'Expenditures 15-22'!K75</f>
        <v>132375</v>
      </c>
      <c r="C1144" s="14" t="s">
        <v>672</v>
      </c>
      <c r="D1144" s="14" t="str">
        <f t="shared" si="16"/>
        <v>Error?</v>
      </c>
    </row>
    <row r="1145" spans="1:4" x14ac:dyDescent="0.2">
      <c r="A1145" s="55">
        <v>1084</v>
      </c>
      <c r="B1145" s="1233">
        <f>'Expenditures 15-22'!K102</f>
        <v>360453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13697138</v>
      </c>
      <c r="C1152" s="14" t="s">
        <v>672</v>
      </c>
      <c r="D1152" s="14" t="str">
        <f t="shared" si="17"/>
        <v>Error?</v>
      </c>
    </row>
    <row r="1153" spans="1:4" x14ac:dyDescent="0.2">
      <c r="A1153" s="55">
        <v>1092</v>
      </c>
      <c r="B1153" s="1233">
        <f>'Expenditures 15-22'!K115</f>
        <v>299667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1768405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2068072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465586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465586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24406</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24406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85297</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85297</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404695</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404695</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299264</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299264</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40471</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40471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85297</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85297</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254438</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254438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150257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150257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360453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360453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9140855</v>
      </c>
      <c r="C2551" s="14" t="s">
        <v>672</v>
      </c>
      <c r="D2551" s="14" t="str">
        <f t="shared" si="38"/>
        <v>Error?</v>
      </c>
    </row>
    <row r="2552" spans="1:4" x14ac:dyDescent="0.2">
      <c r="A2552" s="83">
        <v>2491</v>
      </c>
      <c r="D2552" s="14" t="str">
        <f t="shared" si="38"/>
        <v>OK</v>
      </c>
    </row>
    <row r="2553" spans="1:4" x14ac:dyDescent="0.2">
      <c r="A2553" s="55">
        <v>2492</v>
      </c>
      <c r="B2553" s="1233">
        <f>'Acct Summary 7-8'!C6</f>
        <v>1494117</v>
      </c>
      <c r="C2553" s="14" t="s">
        <v>672</v>
      </c>
      <c r="D2553" s="14" t="str">
        <f t="shared" si="38"/>
        <v>Error?</v>
      </c>
    </row>
    <row r="2554" spans="1:4" x14ac:dyDescent="0.2">
      <c r="A2554" s="55">
        <v>2493</v>
      </c>
      <c r="B2554" s="1233">
        <f>'Acct Summary 7-8'!C7</f>
        <v>3361833</v>
      </c>
      <c r="C2554" s="14" t="s">
        <v>672</v>
      </c>
      <c r="D2554" s="14" t="str">
        <f t="shared" si="38"/>
        <v>Error?</v>
      </c>
    </row>
    <row r="2555" spans="1:4" x14ac:dyDescent="0.2">
      <c r="A2555" s="55">
        <v>2494</v>
      </c>
      <c r="B2555" s="1233">
        <f>'Acct Summary 7-8'!C8</f>
        <v>13996805</v>
      </c>
      <c r="C2555" s="14" t="s">
        <v>672</v>
      </c>
      <c r="D2555" s="14" t="str">
        <f t="shared" si="38"/>
        <v>Error?</v>
      </c>
    </row>
    <row r="2556" spans="1:4" x14ac:dyDescent="0.2">
      <c r="A2556" s="55">
        <v>2495</v>
      </c>
      <c r="B2556" s="1233">
        <f>'Acct Summary 7-8'!C12</f>
        <v>6989301</v>
      </c>
      <c r="C2556" s="14" t="s">
        <v>672</v>
      </c>
      <c r="D2556" s="14" t="str">
        <f t="shared" si="38"/>
        <v>Error?</v>
      </c>
    </row>
    <row r="2557" spans="1:4" x14ac:dyDescent="0.2">
      <c r="A2557" s="55">
        <v>2496</v>
      </c>
      <c r="B2557" s="1233">
        <f>'Acct Summary 7-8'!C13</f>
        <v>6215009</v>
      </c>
      <c r="C2557" s="14" t="s">
        <v>672</v>
      </c>
      <c r="D2557" s="14" t="str">
        <f t="shared" si="38"/>
        <v>Error?</v>
      </c>
    </row>
    <row r="2558" spans="1:4" x14ac:dyDescent="0.2">
      <c r="A2558" s="55">
        <v>2497</v>
      </c>
      <c r="B2558" s="1233">
        <f>'Acct Summary 7-8'!C14</f>
        <v>132375</v>
      </c>
      <c r="C2558" s="14" t="s">
        <v>672</v>
      </c>
      <c r="D2558" s="14" t="str">
        <f t="shared" si="38"/>
        <v>Error?</v>
      </c>
    </row>
    <row r="2559" spans="1:4" x14ac:dyDescent="0.2">
      <c r="A2559" s="55">
        <v>2498</v>
      </c>
      <c r="B2559" s="1233">
        <f>'Acct Summary 7-8'!C15</f>
        <v>360453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13697138</v>
      </c>
      <c r="C2561" s="14" t="s">
        <v>672</v>
      </c>
      <c r="D2561" s="14" t="str">
        <f t="shared" si="39"/>
        <v>Error?</v>
      </c>
    </row>
    <row r="2562" spans="1:4" x14ac:dyDescent="0.2">
      <c r="A2562" s="55">
        <v>2501</v>
      </c>
      <c r="B2562" s="1233">
        <f>'Acct Summary 7-8'!C20</f>
        <v>299667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360453</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360453</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299667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5727076</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797735</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159200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47653</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4246</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6736515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2044802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28315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3952518</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17949323</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3952518</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17649656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2068072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163494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343370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18582</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9121453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9121453</v>
      </c>
      <c r="C5087" s="14" t="s">
        <v>672</v>
      </c>
      <c r="D5087" s="14" t="str">
        <f t="shared" si="78"/>
        <v>Error?</v>
      </c>
    </row>
    <row r="5088" spans="1:4" x14ac:dyDescent="0.2">
      <c r="A5088" s="55">
        <v>5027</v>
      </c>
      <c r="B5088" s="1233">
        <f>'Revenues 9-14'!C65</f>
        <v>3172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3172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2824</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13406</v>
      </c>
      <c r="D5119" s="14" t="str">
        <f t="shared" ref="D5119:D5182" si="79">IF(ISBLANK(B5119),"OK",IF(A5119-B5119=0,"OK","Error?"))</f>
        <v>Error?</v>
      </c>
    </row>
    <row r="5120" spans="1:4" x14ac:dyDescent="0.2">
      <c r="A5120" s="55">
        <v>5059</v>
      </c>
      <c r="B5120" s="1233">
        <f>'Revenues 9-14'!C108</f>
        <v>16230</v>
      </c>
      <c r="C5120" s="14" t="s">
        <v>672</v>
      </c>
      <c r="D5120" s="14" t="str">
        <f t="shared" si="79"/>
        <v>Error?</v>
      </c>
    </row>
    <row r="5121" spans="1:4" x14ac:dyDescent="0.2">
      <c r="A5121" s="55">
        <v>5060</v>
      </c>
      <c r="B5121" s="1233">
        <f>'Revenues 9-14'!C109</f>
        <v>9140855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1494117</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1494117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1494117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1494117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96122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2740265</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2836387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3361833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3361833</v>
      </c>
      <c r="C5326" s="14" t="s">
        <v>672</v>
      </c>
      <c r="D5326" s="14" t="str">
        <f t="shared" si="82"/>
        <v>Error?</v>
      </c>
    </row>
    <row r="5327" spans="1:4" x14ac:dyDescent="0.2">
      <c r="A5327" s="55">
        <v>5266</v>
      </c>
      <c r="B5327" s="1233">
        <f>'Revenues 9-14'!C275</f>
        <v>13996805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299667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0.14490162818315802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605</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605</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425</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593</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1018</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1018</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1623</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1623</v>
      </c>
      <c r="D7624" s="14" t="str">
        <f t="shared" si="124"/>
        <v>Error?</v>
      </c>
      <c r="E7624" s="14" t="s">
        <v>20</v>
      </c>
    </row>
    <row r="7625" spans="1:5" x14ac:dyDescent="0.2">
      <c r="A7625">
        <f t="shared" si="123"/>
        <v>7564</v>
      </c>
      <c r="B7625" s="1233">
        <f>'Cap Outlay Deprec 27'!I17</f>
        <v>162.30000000000001</v>
      </c>
      <c r="D7625" s="14" t="str">
        <f t="shared" si="124"/>
        <v>Error?</v>
      </c>
      <c r="E7625" s="14" t="s">
        <v>20</v>
      </c>
    </row>
    <row r="7626" spans="1:5" x14ac:dyDescent="0.2">
      <c r="A7626">
        <f t="shared" si="123"/>
        <v>7565</v>
      </c>
      <c r="D7626" s="14" t="str">
        <f t="shared" si="124"/>
        <v>OK</v>
      </c>
      <c r="E7626" s="24" t="s">
        <v>1647</v>
      </c>
    </row>
    <row r="7627" spans="1:5" x14ac:dyDescent="0.2">
      <c r="A7627">
        <f t="shared" si="123"/>
        <v>7566</v>
      </c>
      <c r="D7627" s="14" t="str">
        <f t="shared" si="124"/>
        <v>OK</v>
      </c>
      <c r="E7627" s="24" t="s">
        <v>1647</v>
      </c>
    </row>
    <row r="7628" spans="1:5" x14ac:dyDescent="0.2">
      <c r="A7628">
        <f t="shared" si="123"/>
        <v>7567</v>
      </c>
      <c r="D7628" s="14" t="str">
        <f t="shared" si="124"/>
        <v>OK</v>
      </c>
      <c r="E7628" s="14" t="s">
        <v>20</v>
      </c>
    </row>
    <row r="7629" spans="1:5" x14ac:dyDescent="0.2">
      <c r="A7629">
        <f t="shared" si="123"/>
        <v>7568</v>
      </c>
      <c r="D7629" s="14" t="str">
        <f t="shared" si="124"/>
        <v>OK</v>
      </c>
      <c r="E7629" s="24" t="s">
        <v>1647</v>
      </c>
    </row>
    <row r="7630" spans="1:5" x14ac:dyDescent="0.2">
      <c r="A7630">
        <f t="shared" ref="A7630:A7650" si="125">A7629+1</f>
        <v>7569</v>
      </c>
      <c r="D7630" s="14" t="str">
        <f t="shared" si="124"/>
        <v>OK</v>
      </c>
      <c r="E7630" s="24" t="s">
        <v>1647</v>
      </c>
    </row>
    <row r="7631" spans="1:5" x14ac:dyDescent="0.2">
      <c r="A7631">
        <f t="shared" si="125"/>
        <v>7570</v>
      </c>
      <c r="B7631" s="1233">
        <f>'Cap Outlay Deprec 27'!I18</f>
        <v>40633.300000000003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1647</v>
      </c>
    </row>
    <row r="7634" spans="1:6" x14ac:dyDescent="0.2">
      <c r="A7634">
        <f t="shared" si="125"/>
        <v>7573</v>
      </c>
      <c r="D7634" s="14" t="str">
        <f t="shared" si="124"/>
        <v>OK</v>
      </c>
      <c r="E7634" s="24" t="s">
        <v>1647</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1647</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1646</v>
      </c>
    </row>
    <row r="7749" spans="1:6" x14ac:dyDescent="0.2">
      <c r="A7749">
        <v>7688</v>
      </c>
      <c r="B7749" s="1233">
        <f>'Acct Summary 7-8'!D25</f>
        <v>0</v>
      </c>
      <c r="D7749" s="14" t="str">
        <f t="shared" si="127"/>
        <v>Error?</v>
      </c>
      <c r="E7749" s="24" t="s">
        <v>1646</v>
      </c>
    </row>
    <row r="7750" spans="1:6" x14ac:dyDescent="0.2">
      <c r="A7750">
        <v>7689</v>
      </c>
      <c r="B7750" s="1233">
        <f>'Acct Summary 7-8'!E25</f>
        <v>0</v>
      </c>
      <c r="D7750" s="14" t="str">
        <f t="shared" si="127"/>
        <v>Error?</v>
      </c>
      <c r="E7750" s="24" t="s">
        <v>1646</v>
      </c>
    </row>
    <row r="7751" spans="1:6" x14ac:dyDescent="0.2">
      <c r="A7751">
        <v>7690</v>
      </c>
      <c r="B7751" s="1233">
        <f>'Acct Summary 7-8'!F25</f>
        <v>0</v>
      </c>
      <c r="D7751" s="14" t="str">
        <f t="shared" si="127"/>
        <v>Error?</v>
      </c>
      <c r="E7751" s="24" t="s">
        <v>1646</v>
      </c>
    </row>
    <row r="7752" spans="1:6" x14ac:dyDescent="0.2">
      <c r="A7752">
        <v>7691</v>
      </c>
      <c r="B7752" s="1233">
        <f>'Acct Summary 7-8'!G25</f>
        <v>0</v>
      </c>
      <c r="D7752" s="14" t="str">
        <f t="shared" si="127"/>
        <v>Error?</v>
      </c>
      <c r="E7752" s="24" t="s">
        <v>1646</v>
      </c>
    </row>
    <row r="7753" spans="1:6" x14ac:dyDescent="0.2">
      <c r="A7753">
        <v>7692</v>
      </c>
      <c r="B7753" s="1233">
        <f>'Acct Summary 7-8'!H25</f>
        <v>0</v>
      </c>
      <c r="D7753" s="14" t="str">
        <f t="shared" si="127"/>
        <v>Error?</v>
      </c>
      <c r="E7753" s="24" t="s">
        <v>1646</v>
      </c>
    </row>
    <row r="7754" spans="1:6" x14ac:dyDescent="0.2">
      <c r="A7754">
        <v>7693</v>
      </c>
      <c r="B7754" s="1233">
        <f>'Acct Summary 7-8'!J25</f>
        <v>0</v>
      </c>
      <c r="D7754" s="14" t="str">
        <f t="shared" si="127"/>
        <v>Error?</v>
      </c>
      <c r="E7754" s="24" t="s">
        <v>1646</v>
      </c>
    </row>
    <row r="7755" spans="1:6" x14ac:dyDescent="0.2">
      <c r="A7755">
        <v>7694</v>
      </c>
      <c r="B7755" s="1233">
        <f>'Acct Summary 7-8'!K25</f>
        <v>0</v>
      </c>
      <c r="D7755" s="14" t="str">
        <f t="shared" si="127"/>
        <v>Error?</v>
      </c>
      <c r="E7755" s="24" t="s">
        <v>1646</v>
      </c>
    </row>
    <row r="7756" spans="1:6" x14ac:dyDescent="0.2">
      <c r="A7756">
        <v>7695</v>
      </c>
      <c r="B7756" s="1233">
        <f>'Aud Quest 2'!E83</f>
        <v>0</v>
      </c>
      <c r="D7756" s="14" t="str">
        <f t="shared" si="127"/>
        <v>Error?</v>
      </c>
      <c r="E7756" s="24" t="s">
        <v>1646</v>
      </c>
      <c r="F7756" t="s">
        <v>1830</v>
      </c>
    </row>
    <row r="7757" spans="1:6" x14ac:dyDescent="0.2">
      <c r="A7757">
        <v>7696</v>
      </c>
      <c r="B7757" s="1233">
        <f>'Aud Quest 2'!E85</f>
        <v>0</v>
      </c>
      <c r="D7757" s="14" t="str">
        <f t="shared" si="127"/>
        <v>Error?</v>
      </c>
      <c r="E7757" s="24" t="s">
        <v>1646</v>
      </c>
      <c r="F7757" t="s">
        <v>1830</v>
      </c>
    </row>
    <row r="7758" spans="1:6" x14ac:dyDescent="0.2">
      <c r="A7758">
        <v>7697</v>
      </c>
      <c r="B7758" s="1233">
        <f>'Aud Quest 2'!J83</f>
        <v>0</v>
      </c>
      <c r="D7758" s="14" t="str">
        <f t="shared" si="127"/>
        <v>Error?</v>
      </c>
      <c r="E7758" s="24" t="s">
        <v>1646</v>
      </c>
    </row>
    <row r="7759" spans="1:6" x14ac:dyDescent="0.2">
      <c r="A7759">
        <v>7698</v>
      </c>
      <c r="B7759" s="1233">
        <f>'Aud Quest 2'!J86</f>
        <v>0</v>
      </c>
      <c r="D7759" s="14" t="str">
        <f t="shared" si="127"/>
        <v>Error?</v>
      </c>
      <c r="E7759" s="24" t="s">
        <v>1646</v>
      </c>
    </row>
    <row r="7760" spans="1:6" x14ac:dyDescent="0.2">
      <c r="A7760">
        <v>7699</v>
      </c>
      <c r="B7760" s="1233">
        <f>'Aud Quest 2'!J88</f>
        <v>0</v>
      </c>
      <c r="D7760" s="14" t="str">
        <f t="shared" si="127"/>
        <v>Error?</v>
      </c>
      <c r="E7760" s="24" t="s">
        <v>1646</v>
      </c>
    </row>
    <row r="7761" spans="1:5" x14ac:dyDescent="0.2">
      <c r="A7761">
        <v>7700</v>
      </c>
      <c r="B7761" s="1233">
        <f>'Revenues 9-14'!C260</f>
        <v>0</v>
      </c>
      <c r="D7761" s="14" t="str">
        <f t="shared" si="127"/>
        <v>Error?</v>
      </c>
      <c r="E7761" s="24" t="s">
        <v>1788</v>
      </c>
    </row>
    <row r="7762" spans="1:5" x14ac:dyDescent="0.2">
      <c r="A7762">
        <v>7701</v>
      </c>
      <c r="B7762" s="1233">
        <f>'Expenditures 15-22'!E6</f>
        <v>0</v>
      </c>
      <c r="D7762" s="14" t="str">
        <f t="shared" si="127"/>
        <v>Error?</v>
      </c>
      <c r="E7762" s="24" t="s">
        <v>1804</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1851</v>
      </c>
    </row>
    <row r="7765" spans="1:5" x14ac:dyDescent="0.2">
      <c r="A7765">
        <v>7704</v>
      </c>
      <c r="B7765" s="1233">
        <f>'Revenues 9-14'!C261</f>
        <v>0</v>
      </c>
      <c r="D7765" s="14" t="str">
        <f t="shared" si="127"/>
        <v>Error?</v>
      </c>
      <c r="E7765" s="24" t="s">
        <v>1860</v>
      </c>
    </row>
    <row r="7766" spans="1:5" x14ac:dyDescent="0.2">
      <c r="A7766">
        <v>7705</v>
      </c>
      <c r="B7766" s="1233">
        <f>'Revenues 9-14'!D261</f>
        <v>0</v>
      </c>
      <c r="D7766" s="14" t="str">
        <f t="shared" si="127"/>
        <v>Error?</v>
      </c>
      <c r="E7766" s="24" t="s">
        <v>1860</v>
      </c>
    </row>
    <row r="7767" spans="1:5" x14ac:dyDescent="0.2">
      <c r="A7767" s="813">
        <v>7706</v>
      </c>
      <c r="E7767" s="24"/>
    </row>
    <row r="7768" spans="1:5" x14ac:dyDescent="0.2">
      <c r="A7768">
        <v>7707</v>
      </c>
      <c r="B7768" s="1233">
        <f>'Revenues 9-14'!F261</f>
        <v>0</v>
      </c>
      <c r="D7768" s="14" t="str">
        <f t="shared" si="127"/>
        <v>Error?</v>
      </c>
      <c r="E7768" s="24" t="s">
        <v>1860</v>
      </c>
    </row>
    <row r="7769" spans="1:5" x14ac:dyDescent="0.2">
      <c r="A7769">
        <v>7708</v>
      </c>
      <c r="B7769" s="1233">
        <f>'Revenues 9-14'!G261</f>
        <v>0</v>
      </c>
      <c r="D7769" s="14" t="str">
        <f t="shared" si="127"/>
        <v>Error?</v>
      </c>
      <c r="E7769" s="24" t="s">
        <v>1860</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1861</v>
      </c>
    </row>
    <row r="7773" spans="1:5" x14ac:dyDescent="0.2">
      <c r="A7773">
        <v>7712</v>
      </c>
      <c r="B7773" s="1233">
        <f>'Rest Tax Levies-Tort Im 26'!J22</f>
        <v>0</v>
      </c>
      <c r="D7773" s="14" t="str">
        <f t="shared" si="127"/>
        <v>Error?</v>
      </c>
      <c r="E7773" s="24" t="s">
        <v>2081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2016-10-10T15:42:50Z</cp:lastPrinted>
  <dcterms:created xsi:type="dcterms:W3CDTF">2003-10-29T19:06:34Z</dcterms:created>
  <dcterms:modified xsi:type="dcterms:W3CDTF">2016-10-18T18:22:28Z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